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2019-2021'!$A$8:$M$221</definedName>
  </definedNames>
  <calcPr calcId="152511"/>
</workbook>
</file>

<file path=xl/calcChain.xml><?xml version="1.0" encoding="utf-8"?>
<calcChain xmlns="http://schemas.openxmlformats.org/spreadsheetml/2006/main">
  <c r="L149" i="2" l="1"/>
  <c r="L159" i="2"/>
  <c r="L163" i="2"/>
  <c r="L160" i="2" l="1"/>
  <c r="L144" i="2" l="1"/>
  <c r="J144" i="2"/>
  <c r="I136" i="2"/>
  <c r="I135" i="2" s="1"/>
  <c r="J141" i="2"/>
  <c r="J140" i="2" s="1"/>
  <c r="L141" i="2"/>
  <c r="L140" i="2" s="1"/>
  <c r="H141" i="2"/>
  <c r="H140" i="2" s="1"/>
  <c r="J137" i="2" l="1"/>
  <c r="L137" i="2"/>
  <c r="H137" i="2"/>
  <c r="H136" i="2" s="1"/>
  <c r="H111" i="2"/>
  <c r="H110" i="2" s="1"/>
  <c r="L108" i="2"/>
  <c r="J108" i="2"/>
  <c r="H108" i="2"/>
  <c r="J69" i="2"/>
  <c r="L69" i="2"/>
  <c r="H60" i="2"/>
  <c r="H59" i="2" s="1"/>
  <c r="J136" i="2" l="1"/>
  <c r="L136" i="2"/>
  <c r="H144" i="2" l="1"/>
  <c r="H57" i="2"/>
  <c r="H56" i="2" s="1"/>
  <c r="H63" i="2"/>
  <c r="H62" i="2" s="1"/>
  <c r="J33" i="2"/>
  <c r="L33" i="2"/>
  <c r="J201" i="2"/>
  <c r="J200" i="2" s="1"/>
  <c r="L201" i="2"/>
  <c r="L200" i="2" s="1"/>
  <c r="H201" i="2"/>
  <c r="H200" i="2" s="1"/>
  <c r="J143" i="2"/>
  <c r="L143" i="2"/>
  <c r="H143" i="2" l="1"/>
  <c r="J162" i="2" l="1"/>
  <c r="K162" i="2"/>
  <c r="L162" i="2"/>
  <c r="M162" i="2"/>
  <c r="H163" i="2" l="1"/>
  <c r="H162" i="2" s="1"/>
  <c r="L47" i="2" l="1"/>
  <c r="J47" i="2"/>
  <c r="H188" i="2" l="1"/>
  <c r="H114" i="2" l="1"/>
  <c r="H113" i="2" s="1"/>
  <c r="H88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0" i="2"/>
  <c r="L99" i="2" s="1"/>
  <c r="L103" i="2"/>
  <c r="L104" i="2"/>
  <c r="L110" i="2"/>
  <c r="L118" i="2"/>
  <c r="L117" i="2" s="1"/>
  <c r="L116" i="2" s="1"/>
  <c r="L122" i="2"/>
  <c r="L121" i="2" s="1"/>
  <c r="L120" i="2" s="1"/>
  <c r="L127" i="2"/>
  <c r="L126" i="2" s="1"/>
  <c r="L129" i="2"/>
  <c r="L132" i="2"/>
  <c r="L131" i="2" s="1"/>
  <c r="L146" i="2"/>
  <c r="L135" i="2" s="1"/>
  <c r="L147" i="2"/>
  <c r="L151" i="2"/>
  <c r="L150" i="2" s="1"/>
  <c r="L154" i="2"/>
  <c r="L153" i="2" s="1"/>
  <c r="L157" i="2"/>
  <c r="L156" i="2" s="1"/>
  <c r="L168" i="2"/>
  <c r="L167" i="2" s="1"/>
  <c r="L171" i="2"/>
  <c r="L170" i="2" s="1"/>
  <c r="L174" i="2"/>
  <c r="L178" i="2"/>
  <c r="L181" i="2"/>
  <c r="L185" i="2"/>
  <c r="L188" i="2"/>
  <c r="L192" i="2"/>
  <c r="L194" i="2"/>
  <c r="L196" i="2"/>
  <c r="L203" i="2"/>
  <c r="L204" i="2"/>
  <c r="L206" i="2"/>
  <c r="L207" i="2"/>
  <c r="L211" i="2"/>
  <c r="L210" i="2" s="1"/>
  <c r="L209" i="2" s="1"/>
  <c r="L212" i="2"/>
  <c r="L216" i="2"/>
  <c r="L215" i="2" s="1"/>
  <c r="L214" i="2" s="1"/>
  <c r="L217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0" i="2"/>
  <c r="J99" i="2" s="1"/>
  <c r="J103" i="2"/>
  <c r="J104" i="2"/>
  <c r="J110" i="2"/>
  <c r="J118" i="2"/>
  <c r="J117" i="2" s="1"/>
  <c r="J116" i="2" s="1"/>
  <c r="J122" i="2"/>
  <c r="J121" i="2" s="1"/>
  <c r="J120" i="2" s="1"/>
  <c r="J127" i="2"/>
  <c r="J126" i="2" s="1"/>
  <c r="J129" i="2"/>
  <c r="J132" i="2"/>
  <c r="J131" i="2" s="1"/>
  <c r="J146" i="2"/>
  <c r="J135" i="2" s="1"/>
  <c r="J147" i="2"/>
  <c r="J151" i="2"/>
  <c r="J150" i="2" s="1"/>
  <c r="J154" i="2"/>
  <c r="J153" i="2" s="1"/>
  <c r="J157" i="2"/>
  <c r="J156" i="2" s="1"/>
  <c r="J168" i="2"/>
  <c r="J167" i="2" s="1"/>
  <c r="J171" i="2"/>
  <c r="J170" i="2" s="1"/>
  <c r="J174" i="2"/>
  <c r="J178" i="2"/>
  <c r="J181" i="2"/>
  <c r="J185" i="2"/>
  <c r="J188" i="2"/>
  <c r="J192" i="2"/>
  <c r="J194" i="2"/>
  <c r="J196" i="2"/>
  <c r="J203" i="2"/>
  <c r="J204" i="2"/>
  <c r="J206" i="2"/>
  <c r="J207" i="2"/>
  <c r="J211" i="2"/>
  <c r="J210" i="2" s="1"/>
  <c r="J209" i="2" s="1"/>
  <c r="J212" i="2"/>
  <c r="J216" i="2"/>
  <c r="J215" i="2" s="1"/>
  <c r="J214" i="2" s="1"/>
  <c r="J217" i="2"/>
  <c r="I83" i="2"/>
  <c r="J149" i="2" l="1"/>
  <c r="L90" i="2"/>
  <c r="J125" i="2"/>
  <c r="L125" i="2"/>
  <c r="J90" i="2"/>
  <c r="J42" i="2"/>
  <c r="J41" i="2" s="1"/>
  <c r="L42" i="2"/>
  <c r="L41" i="2" s="1"/>
  <c r="L28" i="2"/>
  <c r="J28" i="2"/>
  <c r="J98" i="2"/>
  <c r="J73" i="2"/>
  <c r="J72" i="2" s="1"/>
  <c r="L17" i="2"/>
  <c r="L16" i="2" s="1"/>
  <c r="J17" i="2"/>
  <c r="J16" i="2" s="1"/>
  <c r="L73" i="2"/>
  <c r="M73" i="2" s="1"/>
  <c r="L98" i="2"/>
  <c r="L107" i="2"/>
  <c r="J107" i="2"/>
  <c r="J173" i="2"/>
  <c r="L173" i="2"/>
  <c r="J180" i="2"/>
  <c r="L180" i="2"/>
  <c r="J187" i="2"/>
  <c r="L187" i="2"/>
  <c r="M81" i="2"/>
  <c r="L80" i="2"/>
  <c r="K81" i="2"/>
  <c r="J80" i="2"/>
  <c r="J10" i="2" l="1"/>
  <c r="L10" i="2"/>
  <c r="L166" i="2"/>
  <c r="J166" i="2"/>
  <c r="J165" i="2" s="1"/>
  <c r="J97" i="2"/>
  <c r="L97" i="2"/>
  <c r="L124" i="2"/>
  <c r="J124" i="2"/>
  <c r="K73" i="2"/>
  <c r="L72" i="2"/>
  <c r="M72" i="2" s="1"/>
  <c r="L165" i="2"/>
  <c r="L79" i="2"/>
  <c r="M80" i="2"/>
  <c r="K72" i="2"/>
  <c r="J71" i="2"/>
  <c r="K71" i="2" s="1"/>
  <c r="J79" i="2"/>
  <c r="K80" i="2"/>
  <c r="H107" i="2"/>
  <c r="L71" i="2" l="1"/>
  <c r="M71" i="2" s="1"/>
  <c r="M219" i="2" s="1"/>
  <c r="J219" i="2"/>
  <c r="J221" i="2" s="1"/>
  <c r="K219" i="2"/>
  <c r="L219" i="2" l="1"/>
  <c r="L221" i="2" s="1"/>
  <c r="H95" i="2"/>
  <c r="H94" i="2" s="1"/>
  <c r="H66" i="2" l="1"/>
  <c r="H65" i="2" s="1"/>
  <c r="H194" i="2" l="1"/>
  <c r="H178" i="2"/>
  <c r="H154" i="2"/>
  <c r="H153" i="2" s="1"/>
  <c r="H33" i="2"/>
  <c r="H50" i="2"/>
  <c r="H196" i="2" l="1"/>
  <c r="H181" i="2"/>
  <c r="H52" i="2" l="1"/>
  <c r="H185" i="2" l="1"/>
  <c r="H132" i="2"/>
  <c r="H122" i="2" l="1"/>
  <c r="H121" i="2" l="1"/>
  <c r="H120" i="2" l="1"/>
  <c r="H217" i="2" l="1"/>
  <c r="H212" i="2"/>
  <c r="H207" i="2"/>
  <c r="H204" i="2"/>
  <c r="H192" i="2"/>
  <c r="H180" i="2"/>
  <c r="H174" i="2"/>
  <c r="H171" i="2"/>
  <c r="H170" i="2" s="1"/>
  <c r="H168" i="2"/>
  <c r="H167" i="2" s="1"/>
  <c r="H157" i="2"/>
  <c r="H156" i="2" s="1"/>
  <c r="H151" i="2"/>
  <c r="H118" i="2"/>
  <c r="H117" i="2" s="1"/>
  <c r="H116" i="2" s="1"/>
  <c r="H147" i="2"/>
  <c r="H131" i="2"/>
  <c r="H127" i="2"/>
  <c r="H126" i="2" s="1"/>
  <c r="H92" i="2"/>
  <c r="H91" i="2" s="1"/>
  <c r="H90" i="2" s="1"/>
  <c r="H104" i="2"/>
  <c r="H100" i="2"/>
  <c r="H99" i="2" s="1"/>
  <c r="H86" i="2"/>
  <c r="H85" i="2" s="1"/>
  <c r="H84" i="2" s="1"/>
  <c r="H82" i="2"/>
  <c r="H81" i="2" s="1"/>
  <c r="I81" i="2" s="1"/>
  <c r="H77" i="2"/>
  <c r="H74" i="2"/>
  <c r="H47" i="2"/>
  <c r="H43" i="2"/>
  <c r="H29" i="2"/>
  <c r="H28" i="2" s="1"/>
  <c r="H24" i="2"/>
  <c r="H22" i="2"/>
  <c r="H18" i="2"/>
  <c r="H13" i="2"/>
  <c r="H12" i="2" s="1"/>
  <c r="H42" i="2" l="1"/>
  <c r="H41" i="2" s="1"/>
  <c r="H150" i="2"/>
  <c r="H149" i="2" s="1"/>
  <c r="H187" i="2"/>
  <c r="H173" i="2"/>
  <c r="H73" i="2"/>
  <c r="I73" i="2" s="1"/>
  <c r="H17" i="2"/>
  <c r="H16" i="2" s="1"/>
  <c r="H146" i="2" l="1"/>
  <c r="H135" i="2" s="1"/>
  <c r="H129" i="2" l="1"/>
  <c r="H125" i="2" s="1"/>
  <c r="H103" i="2" l="1"/>
  <c r="H39" i="2"/>
  <c r="H38" i="2" s="1"/>
  <c r="H36" i="2"/>
  <c r="H35" i="2" s="1"/>
  <c r="H98" i="2" l="1"/>
  <c r="H97" i="2" s="1"/>
  <c r="H216" i="2" l="1"/>
  <c r="H215" i="2" s="1"/>
  <c r="H211" i="2"/>
  <c r="H210" i="2" s="1"/>
  <c r="H209" i="2" s="1"/>
  <c r="H206" i="2"/>
  <c r="H203" i="2"/>
  <c r="H11" i="2"/>
  <c r="H10" i="2" s="1"/>
  <c r="H166" i="2" l="1"/>
  <c r="H214" i="2"/>
  <c r="H80" i="2"/>
  <c r="I80" i="2" s="1"/>
  <c r="H72" i="2"/>
  <c r="I72" i="2" s="1"/>
  <c r="H165" i="2" l="1"/>
  <c r="H71" i="2"/>
  <c r="H79" i="2"/>
  <c r="H124" i="2"/>
  <c r="H219" i="2" l="1"/>
  <c r="H221" i="2" s="1"/>
  <c r="I71" i="2"/>
  <c r="I219" i="2" s="1"/>
</calcChain>
</file>

<file path=xl/sharedStrings.xml><?xml version="1.0" encoding="utf-8"?>
<sst xmlns="http://schemas.openxmlformats.org/spreadsheetml/2006/main" count="674" uniqueCount="162">
  <si>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</si>
  <si>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</si>
  <si>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</si>
  <si>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</si>
  <si>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</si>
  <si>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</si>
  <si>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</si>
  <si>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</si>
  <si>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</si>
  <si>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</si>
  <si>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</si>
  <si>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</si>
  <si>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</si>
  <si>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</si>
  <si>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</si>
  <si>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</si>
  <si>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</si>
  <si>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</si>
  <si>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</si>
  <si>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</si>
  <si>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</si>
  <si>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</si>
  <si>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</si>
  <si>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</si>
  <si>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</si>
  <si>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</si>
  <si>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</si>
  <si>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</si>
  <si>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</si>
  <si>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</si>
  <si>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</si>
  <si>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</si>
  <si>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</si>
  <si>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</si>
  <si>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</si>
  <si>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</si>
  <si>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</si>
  <si>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</si>
  <si>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</si>
  <si>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</si>
  <si>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</si>
  <si>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</si>
  <si>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</si>
  <si>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</si>
  <si>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</si>
  <si>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</si>
  <si>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</si>
  <si>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</si>
  <si>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</si>
  <si>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</si>
  <si>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</si>
  <si>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</si>
  <si>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</si>
  <si>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</si>
  <si>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</si>
  <si>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</si>
  <si>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</si>
  <si>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</si>
  <si>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</si>
  <si>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</si>
  <si>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</si>
  <si>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</si>
  <si>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</si>
  <si>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</si>
  <si>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</si>
  <si>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</si>
  <si>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</si>
  <si>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</si>
  <si>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</si>
  <si>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</si>
  <si>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</si>
  <si>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</si>
  <si>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</si>
  <si>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</si>
  <si>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</si>
  <si>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</si>
  <si>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</si>
  <si>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</si>
  <si>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</si>
  <si>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</si>
  <si>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</si>
  <si>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</si>
  <si>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</si>
  <si>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</si>
  <si>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</si>
  <si>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</si>
  <si>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</si>
  <si>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</si>
  <si>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</si>
  <si>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</si>
  <si>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</si>
  <si>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</si>
  <si>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</si>
  <si>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</si>
  <si>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</si>
  <si>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</si>
  <si>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</si>
  <si>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</si>
  <si>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</si>
  <si>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</si>
  <si>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</si>
  <si>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</si>
  <si>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</si>
  <si>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</si>
  <si>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</si>
  <si>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</si>
  <si>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</si>
  <si>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</si>
  <si>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</si>
  <si>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</si>
  <si>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</si>
  <si>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</si>
  <si>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</si>
  <si>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</si>
  <si>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</si>
  <si>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</si>
  <si>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</si>
  <si>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</si>
  <si>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</si>
  <si>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</si>
  <si>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</si>
  <si>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</si>
  <si>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</si>
  <si>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</si>
  <si>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</si>
  <si>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</si>
  <si>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</si>
  <si>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</si>
  <si>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</si>
  <si>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</si>
  <si>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</si>
  <si>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</si>
  <si>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</si>
  <si>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</si>
  <si>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</si>
  <si>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</si>
  <si>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</si>
  <si>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</si>
  <si>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</si>
  <si>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</si>
  <si>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</si>
  <si>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</si>
  <si>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</si>
  <si>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</si>
  <si>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</si>
  <si>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</si>
  <si>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</si>
  <si>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</si>
  <si>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</si>
  <si>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</si>
  <si>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</si>
  <si>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</si>
  <si>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</si>
  <si>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Ведомственная структура расходов бюджета городского поселения Игрим на плановый период 2020-2021  годов</t>
  </si>
  <si>
    <t>"Приложение № 12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</si>
  <si>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</si>
  <si>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</si>
  <si>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</si>
  <si>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</si>
  <si>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КУЛЬТУРАЮ, КИНЕМАТОГРАФИЯ</t>
  </si>
  <si>
    <t>тыс.руб.</t>
  </si>
  <si>
    <t xml:space="preserve">от 24.12.2018 г.  №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</si>
</sst>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3"/>
  <sheetViews>
    <sheetView tabSelected="1" topLeftCell="C1" zoomScale="140" zoomScaleNormal="140" workbookViewId="0">
      <selection activeCell="L7" sqref="L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5" style="4" customWidth="1"/>
    <col min="8" max="8" width="9.5703125" style="4" hidden="1" customWidth="1"/>
    <col min="9" max="9" width="7.7109375" style="4" hidden="1" customWidth="1"/>
    <col min="10" max="10" width="11.140625" style="4" customWidth="1"/>
    <col min="11" max="11" width="9.7109375" style="4" customWidth="1"/>
    <col min="12" max="12" width="11.140625" style="4" customWidth="1"/>
    <col min="13" max="13" width="9.5703125" style="4" customWidth="1"/>
    <col min="14" max="16384" width="11.140625" style="4"/>
  </cols>
  <sheetData>
    <row r="1" spans="1:13" s="1" customFormat="1" ht="12.75" customHeight="1" x14ac:dyDescent="0.2">
      <c r="C1" s="19"/>
      <c r="F1" s="2"/>
      <c r="M1" s="3" t="s">
        <v>154</v>
      </c>
    </row>
    <row r="2" spans="1:13" s="1" customFormat="1" ht="12.75" customHeight="1" x14ac:dyDescent="0.2">
      <c r="C2" s="19"/>
      <c r="F2" s="2"/>
      <c r="M2" s="3" t="s">
        <v>0</v>
      </c>
    </row>
    <row r="3" spans="1:13" s="1" customFormat="1" ht="12.75" customHeight="1" x14ac:dyDescent="0.2">
      <c r="C3" s="19"/>
      <c r="F3" s="2"/>
      <c r="M3" s="3" t="s">
        <v>1</v>
      </c>
    </row>
    <row r="4" spans="1:13" s="1" customFormat="1" ht="12.75" customHeight="1" x14ac:dyDescent="0.2">
      <c r="C4" s="19"/>
      <c r="F4" s="2"/>
      <c r="M4" s="20" t="s">
        <v>161</v>
      </c>
    </row>
    <row r="5" spans="1:13" ht="31.5" customHeight="1" x14ac:dyDescent="0.25">
      <c r="B5" s="47" t="s">
        <v>153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  <c r="M6" s="4" t="s">
        <v>160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105</v>
      </c>
      <c r="I8" s="24"/>
      <c r="J8" s="24" t="s">
        <v>106</v>
      </c>
      <c r="K8" s="24"/>
      <c r="L8" s="24" t="s">
        <v>107</v>
      </c>
      <c r="M8" s="24"/>
    </row>
    <row r="9" spans="1:13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80</v>
      </c>
      <c r="G9" s="23" t="s">
        <v>13</v>
      </c>
      <c r="H9" s="28"/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56018.600000000006</v>
      </c>
      <c r="I10" s="33"/>
      <c r="J10" s="33">
        <f t="shared" ref="J10:L10" si="0">J11+J16+J35+J38+J41</f>
        <v>49424.800000000003</v>
      </c>
      <c r="K10" s="33"/>
      <c r="L10" s="33">
        <f t="shared" si="0"/>
        <v>52058.8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102</v>
      </c>
      <c r="C12" s="30">
        <v>650</v>
      </c>
      <c r="D12" s="31">
        <v>1</v>
      </c>
      <c r="E12" s="31">
        <v>2</v>
      </c>
      <c r="F12" s="23" t="s">
        <v>111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82</v>
      </c>
      <c r="C13" s="30">
        <v>650</v>
      </c>
      <c r="D13" s="31">
        <v>1</v>
      </c>
      <c r="E13" s="31">
        <v>2</v>
      </c>
      <c r="F13" s="23" t="s">
        <v>111</v>
      </c>
      <c r="G13" s="32" t="s">
        <v>83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64</v>
      </c>
      <c r="C14" s="30">
        <v>650</v>
      </c>
      <c r="D14" s="31">
        <v>1</v>
      </c>
      <c r="E14" s="31">
        <v>2</v>
      </c>
      <c r="F14" s="23" t="s">
        <v>111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63</v>
      </c>
      <c r="C15" s="30">
        <v>650</v>
      </c>
      <c r="D15" s="31">
        <v>1</v>
      </c>
      <c r="E15" s="31">
        <v>2</v>
      </c>
      <c r="F15" s="23" t="s">
        <v>111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112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82</v>
      </c>
      <c r="C18" s="30">
        <v>650</v>
      </c>
      <c r="D18" s="31">
        <v>1</v>
      </c>
      <c r="E18" s="31">
        <v>4</v>
      </c>
      <c r="F18" s="23" t="s">
        <v>112</v>
      </c>
      <c r="G18" s="32" t="s">
        <v>83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64</v>
      </c>
      <c r="C19" s="30">
        <v>650</v>
      </c>
      <c r="D19" s="31">
        <v>1</v>
      </c>
      <c r="E19" s="31">
        <v>4</v>
      </c>
      <c r="F19" s="23" t="s">
        <v>112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hidden="1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112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63</v>
      </c>
      <c r="C21" s="30">
        <v>650</v>
      </c>
      <c r="D21" s="31">
        <v>1</v>
      </c>
      <c r="E21" s="31">
        <v>4</v>
      </c>
      <c r="F21" s="23" t="s">
        <v>112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84</v>
      </c>
      <c r="C22" s="36">
        <v>650</v>
      </c>
      <c r="D22" s="31">
        <v>1</v>
      </c>
      <c r="E22" s="31">
        <v>4</v>
      </c>
      <c r="F22" s="23" t="s">
        <v>112</v>
      </c>
      <c r="G22" s="32" t="s">
        <v>85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104</v>
      </c>
      <c r="C23" s="30">
        <v>650</v>
      </c>
      <c r="D23" s="31">
        <v>1</v>
      </c>
      <c r="E23" s="31">
        <v>4</v>
      </c>
      <c r="F23" s="23" t="s">
        <v>112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86</v>
      </c>
      <c r="C24" s="37">
        <v>650</v>
      </c>
      <c r="D24" s="31">
        <v>1</v>
      </c>
      <c r="E24" s="31">
        <v>4</v>
      </c>
      <c r="F24" s="23" t="s">
        <v>112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90</v>
      </c>
      <c r="C25" s="30">
        <v>650</v>
      </c>
      <c r="D25" s="31">
        <v>1</v>
      </c>
      <c r="E25" s="31">
        <v>4</v>
      </c>
      <c r="F25" s="23" t="s">
        <v>112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65</v>
      </c>
      <c r="C26" s="30">
        <v>650</v>
      </c>
      <c r="D26" s="31">
        <v>1</v>
      </c>
      <c r="E26" s="31">
        <v>4</v>
      </c>
      <c r="F26" s="23" t="s">
        <v>112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62</v>
      </c>
      <c r="C27" s="30">
        <v>650</v>
      </c>
      <c r="D27" s="31">
        <v>1</v>
      </c>
      <c r="E27" s="31">
        <v>4</v>
      </c>
      <c r="F27" s="23" t="s">
        <v>112</v>
      </c>
      <c r="G27" s="32">
        <v>853</v>
      </c>
      <c r="H27" s="33"/>
      <c r="I27" s="33"/>
      <c r="J27" s="33"/>
      <c r="K27" s="33"/>
      <c r="L27" s="33"/>
      <c r="M27" s="33"/>
    </row>
    <row r="28" spans="1:13" hidden="1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113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82</v>
      </c>
      <c r="C29" s="30">
        <v>650</v>
      </c>
      <c r="D29" s="31">
        <v>1</v>
      </c>
      <c r="E29" s="31">
        <v>4</v>
      </c>
      <c r="F29" s="39" t="s">
        <v>113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113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84</v>
      </c>
      <c r="C31" s="30">
        <v>650</v>
      </c>
      <c r="D31" s="31">
        <v>1</v>
      </c>
      <c r="E31" s="31">
        <v>4</v>
      </c>
      <c r="F31" s="39" t="s">
        <v>113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104</v>
      </c>
      <c r="C32" s="30">
        <v>650</v>
      </c>
      <c r="D32" s="31">
        <v>1</v>
      </c>
      <c r="E32" s="31">
        <v>4</v>
      </c>
      <c r="F32" s="39" t="s">
        <v>113</v>
      </c>
      <c r="G32" s="32">
        <v>244</v>
      </c>
      <c r="H32" s="33"/>
      <c r="I32" s="33"/>
      <c r="J32" s="33"/>
      <c r="K32" s="33"/>
      <c r="L32" s="33"/>
      <c r="M32" s="33"/>
    </row>
    <row r="33" spans="1:13" hidden="1" x14ac:dyDescent="0.2">
      <c r="A33" s="11"/>
      <c r="B33" s="35" t="s">
        <v>94</v>
      </c>
      <c r="C33" s="30">
        <v>650</v>
      </c>
      <c r="D33" s="31">
        <v>1</v>
      </c>
      <c r="E33" s="31">
        <v>4</v>
      </c>
      <c r="F33" s="39" t="s">
        <v>113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hidden="1" x14ac:dyDescent="0.2">
      <c r="A34" s="11"/>
      <c r="B34" s="35" t="s">
        <v>95</v>
      </c>
      <c r="C34" s="30">
        <v>650</v>
      </c>
      <c r="D34" s="31">
        <v>1</v>
      </c>
      <c r="E34" s="31">
        <v>4</v>
      </c>
      <c r="F34" s="39" t="s">
        <v>113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hidden="1" x14ac:dyDescent="0.2">
      <c r="A35" s="11"/>
      <c r="B35" s="40" t="s">
        <v>68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hidden="1" x14ac:dyDescent="0.2">
      <c r="A36" s="11"/>
      <c r="B36" s="40" t="s">
        <v>66</v>
      </c>
      <c r="C36" s="30">
        <v>650</v>
      </c>
      <c r="D36" s="31">
        <v>1</v>
      </c>
      <c r="E36" s="31">
        <v>6</v>
      </c>
      <c r="F36" s="23" t="s">
        <v>114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x14ac:dyDescent="0.2">
      <c r="A37" s="11"/>
      <c r="B37" s="35" t="s">
        <v>67</v>
      </c>
      <c r="C37" s="30">
        <v>650</v>
      </c>
      <c r="D37" s="31">
        <v>1</v>
      </c>
      <c r="E37" s="31">
        <v>6</v>
      </c>
      <c r="F37" s="23" t="s">
        <v>114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ht="24" x14ac:dyDescent="0.2">
      <c r="A39" s="11"/>
      <c r="B39" s="40" t="s">
        <v>69</v>
      </c>
      <c r="C39" s="30">
        <v>650</v>
      </c>
      <c r="D39" s="31">
        <v>1</v>
      </c>
      <c r="E39" s="31">
        <v>11</v>
      </c>
      <c r="F39" s="23" t="s">
        <v>115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115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H42+H56+H59+H62+H65+H69</f>
        <v>25806.3</v>
      </c>
      <c r="I41" s="33"/>
      <c r="J41" s="33">
        <f t="shared" ref="J41:L41" si="3">J42+J56+J59+J62+J65+J69</f>
        <v>20197</v>
      </c>
      <c r="K41" s="33"/>
      <c r="L41" s="33">
        <f t="shared" si="3"/>
        <v>22858.3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116</v>
      </c>
      <c r="G42" s="32"/>
      <c r="H42" s="33">
        <f>H43+H47+H50+H52</f>
        <v>23474.6</v>
      </c>
      <c r="I42" s="33"/>
      <c r="J42" s="33">
        <f t="shared" ref="J42:L42" si="4">J43+J47+J50+J52</f>
        <v>17747</v>
      </c>
      <c r="K42" s="33"/>
      <c r="L42" s="33">
        <f t="shared" si="4"/>
        <v>17747</v>
      </c>
      <c r="M42" s="33"/>
    </row>
    <row r="43" spans="1:13" x14ac:dyDescent="0.2">
      <c r="A43" s="11"/>
      <c r="B43" s="35" t="s">
        <v>91</v>
      </c>
      <c r="C43" s="30">
        <v>650</v>
      </c>
      <c r="D43" s="31">
        <v>1</v>
      </c>
      <c r="E43" s="31">
        <v>13</v>
      </c>
      <c r="F43" s="23" t="s">
        <v>116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92</v>
      </c>
      <c r="C44" s="30">
        <v>650</v>
      </c>
      <c r="D44" s="31">
        <v>1</v>
      </c>
      <c r="E44" s="31">
        <v>13</v>
      </c>
      <c r="F44" s="23" t="s">
        <v>116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hidden="1" customHeight="1" x14ac:dyDescent="0.2">
      <c r="A45" s="11"/>
      <c r="B45" s="35" t="s">
        <v>88</v>
      </c>
      <c r="C45" s="30">
        <v>650</v>
      </c>
      <c r="D45" s="31">
        <v>1</v>
      </c>
      <c r="E45" s="31">
        <v>13</v>
      </c>
      <c r="F45" s="23" t="s">
        <v>116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89</v>
      </c>
      <c r="C46" s="30">
        <v>650</v>
      </c>
      <c r="D46" s="31">
        <v>1</v>
      </c>
      <c r="E46" s="31">
        <v>13</v>
      </c>
      <c r="F46" s="23" t="s">
        <v>116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hidden="1" x14ac:dyDescent="0.2">
      <c r="A47" s="11"/>
      <c r="B47" s="35" t="s">
        <v>84</v>
      </c>
      <c r="C47" s="30">
        <v>650</v>
      </c>
      <c r="D47" s="31">
        <v>1</v>
      </c>
      <c r="E47" s="31">
        <v>13</v>
      </c>
      <c r="F47" s="23" t="s">
        <v>116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51</v>
      </c>
      <c r="C48" s="30">
        <v>650</v>
      </c>
      <c r="D48" s="31">
        <v>1</v>
      </c>
      <c r="E48" s="31">
        <v>13</v>
      </c>
      <c r="F48" s="23" t="s">
        <v>116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hidden="1" x14ac:dyDescent="0.2">
      <c r="A49" s="11"/>
      <c r="B49" s="35" t="s">
        <v>104</v>
      </c>
      <c r="C49" s="30">
        <v>650</v>
      </c>
      <c r="D49" s="31">
        <v>1</v>
      </c>
      <c r="E49" s="31">
        <v>13</v>
      </c>
      <c r="F49" s="23" t="s">
        <v>116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94</v>
      </c>
      <c r="C50" s="30">
        <v>650</v>
      </c>
      <c r="D50" s="31">
        <v>1</v>
      </c>
      <c r="E50" s="31">
        <v>13</v>
      </c>
      <c r="F50" s="23" t="s">
        <v>116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95</v>
      </c>
      <c r="C51" s="30">
        <v>650</v>
      </c>
      <c r="D51" s="31">
        <v>1</v>
      </c>
      <c r="E51" s="31">
        <v>13</v>
      </c>
      <c r="F51" s="23" t="s">
        <v>116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hidden="1" x14ac:dyDescent="0.2">
      <c r="A52" s="11"/>
      <c r="B52" s="35" t="s">
        <v>86</v>
      </c>
      <c r="C52" s="30">
        <v>650</v>
      </c>
      <c r="D52" s="31">
        <v>1</v>
      </c>
      <c r="E52" s="31">
        <v>13</v>
      </c>
      <c r="F52" s="23" t="s">
        <v>116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hidden="1" x14ac:dyDescent="0.2">
      <c r="A53" s="11"/>
      <c r="B53" s="35" t="s">
        <v>90</v>
      </c>
      <c r="C53" s="30">
        <v>650</v>
      </c>
      <c r="D53" s="31">
        <v>1</v>
      </c>
      <c r="E53" s="31">
        <v>13</v>
      </c>
      <c r="F53" s="23" t="s">
        <v>116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hidden="1" x14ac:dyDescent="0.2">
      <c r="A54" s="11"/>
      <c r="B54" s="35" t="s">
        <v>65</v>
      </c>
      <c r="C54" s="30">
        <v>650</v>
      </c>
      <c r="D54" s="31">
        <v>1</v>
      </c>
      <c r="E54" s="31">
        <v>13</v>
      </c>
      <c r="F54" s="23" t="s">
        <v>116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62</v>
      </c>
      <c r="C55" s="30">
        <v>650</v>
      </c>
      <c r="D55" s="31">
        <v>1</v>
      </c>
      <c r="E55" s="31">
        <v>13</v>
      </c>
      <c r="F55" s="23" t="s">
        <v>116</v>
      </c>
      <c r="G55" s="32">
        <v>853</v>
      </c>
      <c r="H55" s="33"/>
      <c r="I55" s="33"/>
      <c r="J55" s="33"/>
      <c r="K55" s="33"/>
      <c r="L55" s="33"/>
      <c r="M55" s="33"/>
    </row>
    <row r="56" spans="1:13" ht="47.25" hidden="1" customHeight="1" x14ac:dyDescent="0.2">
      <c r="A56" s="11"/>
      <c r="B56" s="35" t="s">
        <v>117</v>
      </c>
      <c r="C56" s="30">
        <v>650</v>
      </c>
      <c r="D56" s="31">
        <v>1</v>
      </c>
      <c r="E56" s="31">
        <v>13</v>
      </c>
      <c r="F56" s="23" t="s">
        <v>118</v>
      </c>
      <c r="G56" s="32"/>
      <c r="H56" s="33">
        <f>H57</f>
        <v>1940</v>
      </c>
      <c r="I56" s="33"/>
      <c r="J56" s="33"/>
      <c r="K56" s="33"/>
      <c r="L56" s="33"/>
      <c r="M56" s="33"/>
    </row>
    <row r="57" spans="1:13" hidden="1" x14ac:dyDescent="0.2">
      <c r="A57" s="11"/>
      <c r="B57" s="40" t="s">
        <v>108</v>
      </c>
      <c r="C57" s="30">
        <v>650</v>
      </c>
      <c r="D57" s="31">
        <v>1</v>
      </c>
      <c r="E57" s="31">
        <v>13</v>
      </c>
      <c r="F57" s="23" t="s">
        <v>118</v>
      </c>
      <c r="G57" s="32">
        <v>500</v>
      </c>
      <c r="H57" s="33">
        <f>H58</f>
        <v>1940</v>
      </c>
      <c r="I57" s="33"/>
      <c r="J57" s="33"/>
      <c r="K57" s="33"/>
      <c r="L57" s="33"/>
      <c r="M57" s="33"/>
    </row>
    <row r="58" spans="1:13" hidden="1" x14ac:dyDescent="0.2">
      <c r="A58" s="11"/>
      <c r="B58" s="35" t="s">
        <v>67</v>
      </c>
      <c r="C58" s="30">
        <v>650</v>
      </c>
      <c r="D58" s="31">
        <v>1</v>
      </c>
      <c r="E58" s="31">
        <v>13</v>
      </c>
      <c r="F58" s="23" t="s">
        <v>118</v>
      </c>
      <c r="G58" s="32">
        <v>540</v>
      </c>
      <c r="H58" s="33">
        <v>1940</v>
      </c>
      <c r="I58" s="33"/>
      <c r="J58" s="33"/>
      <c r="K58" s="33"/>
      <c r="L58" s="33"/>
      <c r="M58" s="33"/>
    </row>
    <row r="59" spans="1:13" ht="54.75" hidden="1" customHeight="1" x14ac:dyDescent="0.2">
      <c r="A59" s="11"/>
      <c r="B59" s="35" t="s">
        <v>119</v>
      </c>
      <c r="C59" s="30">
        <v>650</v>
      </c>
      <c r="D59" s="31">
        <v>1</v>
      </c>
      <c r="E59" s="31">
        <v>13</v>
      </c>
      <c r="F59" s="23" t="s">
        <v>120</v>
      </c>
      <c r="G59" s="32"/>
      <c r="H59" s="33">
        <f>H60</f>
        <v>60</v>
      </c>
      <c r="I59" s="33"/>
      <c r="J59" s="33"/>
      <c r="K59" s="33"/>
      <c r="L59" s="33"/>
      <c r="M59" s="33"/>
    </row>
    <row r="60" spans="1:13" hidden="1" x14ac:dyDescent="0.2">
      <c r="A60" s="11"/>
      <c r="B60" s="35" t="s">
        <v>108</v>
      </c>
      <c r="C60" s="30">
        <v>650</v>
      </c>
      <c r="D60" s="31">
        <v>1</v>
      </c>
      <c r="E60" s="31">
        <v>13</v>
      </c>
      <c r="F60" s="23" t="s">
        <v>120</v>
      </c>
      <c r="G60" s="32">
        <v>500</v>
      </c>
      <c r="H60" s="33">
        <f>H61</f>
        <v>60</v>
      </c>
      <c r="I60" s="33"/>
      <c r="J60" s="33"/>
      <c r="K60" s="33"/>
      <c r="L60" s="33"/>
      <c r="M60" s="33"/>
    </row>
    <row r="61" spans="1:13" hidden="1" x14ac:dyDescent="0.2">
      <c r="A61" s="11"/>
      <c r="B61" s="35" t="s">
        <v>67</v>
      </c>
      <c r="C61" s="30">
        <v>650</v>
      </c>
      <c r="D61" s="31">
        <v>1</v>
      </c>
      <c r="E61" s="31">
        <v>13</v>
      </c>
      <c r="F61" s="23" t="s">
        <v>120</v>
      </c>
      <c r="G61" s="32">
        <v>540</v>
      </c>
      <c r="H61" s="33">
        <v>60</v>
      </c>
      <c r="I61" s="33"/>
      <c r="J61" s="33"/>
      <c r="K61" s="33"/>
      <c r="L61" s="33"/>
      <c r="M61" s="33"/>
    </row>
    <row r="62" spans="1:13" ht="48.75" hidden="1" customHeight="1" x14ac:dyDescent="0.2">
      <c r="A62" s="11"/>
      <c r="B62" s="40" t="s">
        <v>66</v>
      </c>
      <c r="C62" s="30">
        <v>650</v>
      </c>
      <c r="D62" s="31">
        <v>1</v>
      </c>
      <c r="E62" s="31">
        <v>13</v>
      </c>
      <c r="F62" s="23" t="s">
        <v>121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hidden="1" customHeight="1" x14ac:dyDescent="0.2">
      <c r="A63" s="11"/>
      <c r="B63" s="40" t="s">
        <v>108</v>
      </c>
      <c r="C63" s="30">
        <v>650</v>
      </c>
      <c r="D63" s="31">
        <v>1</v>
      </c>
      <c r="E63" s="31">
        <v>13</v>
      </c>
      <c r="F63" s="23" t="s">
        <v>121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67</v>
      </c>
      <c r="C64" s="30">
        <v>650</v>
      </c>
      <c r="D64" s="31">
        <v>1</v>
      </c>
      <c r="E64" s="31">
        <v>13</v>
      </c>
      <c r="F64" s="23" t="s">
        <v>121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hidden="1" customHeight="1" x14ac:dyDescent="0.2">
      <c r="A65" s="11"/>
      <c r="B65" s="40" t="s">
        <v>69</v>
      </c>
      <c r="C65" s="30">
        <v>650</v>
      </c>
      <c r="D65" s="31">
        <v>1</v>
      </c>
      <c r="E65" s="31">
        <v>13</v>
      </c>
      <c r="F65" s="23" t="s">
        <v>122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hidden="1" customHeight="1" x14ac:dyDescent="0.2">
      <c r="A66" s="11"/>
      <c r="B66" s="35" t="s">
        <v>84</v>
      </c>
      <c r="C66" s="30">
        <v>650</v>
      </c>
      <c r="D66" s="31">
        <v>1</v>
      </c>
      <c r="E66" s="31">
        <v>13</v>
      </c>
      <c r="F66" s="23" t="s">
        <v>122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hidden="1" x14ac:dyDescent="0.2">
      <c r="A67" s="11"/>
      <c r="B67" s="35" t="s">
        <v>104</v>
      </c>
      <c r="C67" s="30">
        <v>650</v>
      </c>
      <c r="D67" s="31">
        <v>1</v>
      </c>
      <c r="E67" s="31">
        <v>13</v>
      </c>
      <c r="F67" s="23" t="s">
        <v>122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hidden="1" x14ac:dyDescent="0.2">
      <c r="A68" s="11"/>
      <c r="B68" s="35" t="s">
        <v>96</v>
      </c>
      <c r="C68" s="30">
        <v>650</v>
      </c>
      <c r="D68" s="31">
        <v>1</v>
      </c>
      <c r="E68" s="31">
        <v>13</v>
      </c>
      <c r="F68" s="23" t="s">
        <v>122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x14ac:dyDescent="0.2">
      <c r="A69" s="11"/>
      <c r="B69" s="35" t="s">
        <v>98</v>
      </c>
      <c r="C69" s="30">
        <v>650</v>
      </c>
      <c r="D69" s="31">
        <v>1</v>
      </c>
      <c r="E69" s="31">
        <v>13</v>
      </c>
      <c r="F69" s="23" t="s">
        <v>97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97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5">H71</f>
        <v>871</v>
      </c>
      <c r="J71" s="33">
        <f>J72</f>
        <v>860.2</v>
      </c>
      <c r="K71" s="33">
        <f t="shared" ref="K71:K73" si="6">J71</f>
        <v>860.2</v>
      </c>
      <c r="L71" s="33">
        <f>L72</f>
        <v>890</v>
      </c>
      <c r="M71" s="33">
        <f t="shared" ref="M71:M73" si="7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5"/>
        <v>871</v>
      </c>
      <c r="J72" s="33">
        <f>J73</f>
        <v>860.2</v>
      </c>
      <c r="K72" s="33">
        <f t="shared" si="6"/>
        <v>860.2</v>
      </c>
      <c r="L72" s="33">
        <f>L73</f>
        <v>890</v>
      </c>
      <c r="M72" s="33">
        <f t="shared" si="7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70</v>
      </c>
      <c r="G73" s="32"/>
      <c r="H73" s="33">
        <f>H74+H77</f>
        <v>871</v>
      </c>
      <c r="I73" s="33">
        <f t="shared" si="5"/>
        <v>871</v>
      </c>
      <c r="J73" s="33">
        <f>J74+J77</f>
        <v>860.2</v>
      </c>
      <c r="K73" s="33">
        <f t="shared" si="6"/>
        <v>860.2</v>
      </c>
      <c r="L73" s="33">
        <f>L74+L77</f>
        <v>890</v>
      </c>
      <c r="M73" s="33">
        <f t="shared" si="7"/>
        <v>890</v>
      </c>
    </row>
    <row r="74" spans="1:13" ht="24" x14ac:dyDescent="0.2">
      <c r="A74" s="11"/>
      <c r="B74" s="29" t="s">
        <v>82</v>
      </c>
      <c r="C74" s="30">
        <v>650</v>
      </c>
      <c r="D74" s="31">
        <v>2</v>
      </c>
      <c r="E74" s="31">
        <v>3</v>
      </c>
      <c r="F74" s="39" t="s">
        <v>70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71</v>
      </c>
      <c r="C75" s="30">
        <v>650</v>
      </c>
      <c r="D75" s="31">
        <v>2</v>
      </c>
      <c r="E75" s="31">
        <v>3</v>
      </c>
      <c r="F75" s="39" t="s">
        <v>70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63</v>
      </c>
      <c r="C76" s="30">
        <v>650</v>
      </c>
      <c r="D76" s="31">
        <v>2</v>
      </c>
      <c r="E76" s="31">
        <v>3</v>
      </c>
      <c r="F76" s="39" t="s">
        <v>70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84</v>
      </c>
      <c r="C77" s="30">
        <v>650</v>
      </c>
      <c r="D77" s="31">
        <v>2</v>
      </c>
      <c r="E77" s="31">
        <v>3</v>
      </c>
      <c r="F77" s="39" t="s">
        <v>70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104</v>
      </c>
      <c r="C78" s="30">
        <v>650</v>
      </c>
      <c r="D78" s="31">
        <v>2</v>
      </c>
      <c r="E78" s="31">
        <v>3</v>
      </c>
      <c r="F78" s="39" t="s">
        <v>70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478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72</v>
      </c>
      <c r="C81" s="30">
        <v>650</v>
      </c>
      <c r="D81" s="31">
        <v>3</v>
      </c>
      <c r="E81" s="31">
        <v>4</v>
      </c>
      <c r="F81" s="23" t="s">
        <v>123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84</v>
      </c>
      <c r="C82" s="30">
        <v>650</v>
      </c>
      <c r="D82" s="31">
        <v>3</v>
      </c>
      <c r="E82" s="31">
        <v>4</v>
      </c>
      <c r="F82" s="23" t="s">
        <v>123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104</v>
      </c>
      <c r="C83" s="30">
        <v>650</v>
      </c>
      <c r="D83" s="31">
        <v>3</v>
      </c>
      <c r="E83" s="31">
        <v>4</v>
      </c>
      <c r="F83" s="23" t="s">
        <v>123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73</v>
      </c>
      <c r="C85" s="30">
        <v>650</v>
      </c>
      <c r="D85" s="31">
        <v>3</v>
      </c>
      <c r="E85" s="31">
        <v>9</v>
      </c>
      <c r="F85" s="23" t="s">
        <v>124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84</v>
      </c>
      <c r="C86" s="30">
        <v>650</v>
      </c>
      <c r="D86" s="31">
        <v>3</v>
      </c>
      <c r="E86" s="31">
        <v>9</v>
      </c>
      <c r="F86" s="23" t="s">
        <v>124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104</v>
      </c>
      <c r="C87" s="30">
        <v>650</v>
      </c>
      <c r="D87" s="31">
        <v>3</v>
      </c>
      <c r="E87" s="31">
        <v>9</v>
      </c>
      <c r="F87" s="23" t="s">
        <v>124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69</v>
      </c>
      <c r="C88" s="30">
        <v>650</v>
      </c>
      <c r="D88" s="31">
        <v>3</v>
      </c>
      <c r="E88" s="31">
        <v>9</v>
      </c>
      <c r="F88" s="23" t="s">
        <v>115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115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</f>
        <v>35</v>
      </c>
      <c r="I90" s="33"/>
      <c r="J90" s="33">
        <f t="shared" ref="J90:L90" si="8">J91+J94</f>
        <v>35</v>
      </c>
      <c r="K90" s="33"/>
      <c r="L90" s="33">
        <f t="shared" si="8"/>
        <v>37.5</v>
      </c>
      <c r="M90" s="33"/>
    </row>
    <row r="91" spans="1:13" ht="24" x14ac:dyDescent="0.2">
      <c r="A91" s="11"/>
      <c r="B91" s="40" t="s">
        <v>126</v>
      </c>
      <c r="C91" s="30">
        <v>650</v>
      </c>
      <c r="D91" s="31">
        <v>3</v>
      </c>
      <c r="E91" s="31">
        <v>14</v>
      </c>
      <c r="F91" s="23" t="s">
        <v>125</v>
      </c>
      <c r="G91" s="32"/>
      <c r="H91" s="33">
        <f>H92</f>
        <v>28</v>
      </c>
      <c r="I91" s="33"/>
      <c r="J91" s="33">
        <f t="shared" ref="J91:L91" si="9">J92</f>
        <v>28</v>
      </c>
      <c r="K91" s="33"/>
      <c r="L91" s="33">
        <f t="shared" si="9"/>
        <v>30</v>
      </c>
      <c r="M91" s="33"/>
    </row>
    <row r="92" spans="1:13" ht="25.5" customHeight="1" x14ac:dyDescent="0.2">
      <c r="A92" s="11"/>
      <c r="B92" s="35" t="s">
        <v>84</v>
      </c>
      <c r="C92" s="30">
        <v>650</v>
      </c>
      <c r="D92" s="31">
        <v>3</v>
      </c>
      <c r="E92" s="31">
        <v>14</v>
      </c>
      <c r="F92" s="23" t="s">
        <v>125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104</v>
      </c>
      <c r="C93" s="30">
        <v>650</v>
      </c>
      <c r="D93" s="31">
        <v>3</v>
      </c>
      <c r="E93" s="31">
        <v>14</v>
      </c>
      <c r="F93" s="23" t="s">
        <v>125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101</v>
      </c>
      <c r="C94" s="30">
        <v>650</v>
      </c>
      <c r="D94" s="31">
        <v>3</v>
      </c>
      <c r="E94" s="31">
        <v>14</v>
      </c>
      <c r="F94" s="23" t="s">
        <v>127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84</v>
      </c>
      <c r="C95" s="30">
        <v>650</v>
      </c>
      <c r="D95" s="31">
        <v>3</v>
      </c>
      <c r="E95" s="31">
        <v>14</v>
      </c>
      <c r="F95" s="23" t="s">
        <v>127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104</v>
      </c>
      <c r="C96" s="30">
        <v>650</v>
      </c>
      <c r="D96" s="31">
        <v>3</v>
      </c>
      <c r="E96" s="31">
        <v>14</v>
      </c>
      <c r="F96" s="23" t="s">
        <v>127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13.5" customHeight="1" x14ac:dyDescent="0.2">
      <c r="A97" s="11"/>
      <c r="B97" s="38" t="s">
        <v>34</v>
      </c>
      <c r="C97" s="30">
        <v>650</v>
      </c>
      <c r="D97" s="23" t="s">
        <v>35</v>
      </c>
      <c r="E97" s="23" t="s">
        <v>12</v>
      </c>
      <c r="F97" s="23"/>
      <c r="G97" s="32" t="s">
        <v>15</v>
      </c>
      <c r="H97" s="33">
        <f>H98+H107+H116+H120</f>
        <v>14227.099999999999</v>
      </c>
      <c r="I97" s="33"/>
      <c r="J97" s="33">
        <f t="shared" ref="J97:L97" si="10">J98+J107+J116+J120</f>
        <v>13425</v>
      </c>
      <c r="K97" s="33"/>
      <c r="L97" s="33">
        <f t="shared" si="10"/>
        <v>15265</v>
      </c>
      <c r="M97" s="33"/>
    </row>
    <row r="98" spans="1:13" x14ac:dyDescent="0.2">
      <c r="A98" s="11"/>
      <c r="B98" s="38" t="s">
        <v>36</v>
      </c>
      <c r="C98" s="30">
        <v>650</v>
      </c>
      <c r="D98" s="23" t="s">
        <v>35</v>
      </c>
      <c r="E98" s="23" t="s">
        <v>37</v>
      </c>
      <c r="F98" s="23"/>
      <c r="G98" s="32" t="s">
        <v>15</v>
      </c>
      <c r="H98" s="33">
        <f>H99+H103</f>
        <v>3286.7999999999997</v>
      </c>
      <c r="I98" s="33"/>
      <c r="J98" s="33">
        <f>J99+J103</f>
        <v>2989.2</v>
      </c>
      <c r="K98" s="33"/>
      <c r="L98" s="33">
        <f>L99+L103</f>
        <v>2989.2</v>
      </c>
      <c r="M98" s="33"/>
    </row>
    <row r="99" spans="1:13" ht="35.25" customHeight="1" x14ac:dyDescent="0.2">
      <c r="A99" s="11"/>
      <c r="B99" s="40" t="s">
        <v>74</v>
      </c>
      <c r="C99" s="30">
        <v>650</v>
      </c>
      <c r="D99" s="23" t="s">
        <v>35</v>
      </c>
      <c r="E99" s="23" t="s">
        <v>37</v>
      </c>
      <c r="F99" s="23" t="s">
        <v>128</v>
      </c>
      <c r="G99" s="32"/>
      <c r="H99" s="33">
        <f>H100</f>
        <v>2989.2</v>
      </c>
      <c r="I99" s="33"/>
      <c r="J99" s="33">
        <f>J100</f>
        <v>2989.2</v>
      </c>
      <c r="K99" s="33"/>
      <c r="L99" s="33">
        <f>L100</f>
        <v>2989.2</v>
      </c>
      <c r="M99" s="33"/>
    </row>
    <row r="100" spans="1:13" ht="13.5" customHeight="1" x14ac:dyDescent="0.2">
      <c r="A100" s="11"/>
      <c r="B100" s="35" t="s">
        <v>91</v>
      </c>
      <c r="C100" s="30">
        <v>650</v>
      </c>
      <c r="D100" s="23" t="s">
        <v>35</v>
      </c>
      <c r="E100" s="23" t="s">
        <v>37</v>
      </c>
      <c r="F100" s="23" t="s">
        <v>128</v>
      </c>
      <c r="G100" s="32">
        <v>110</v>
      </c>
      <c r="H100" s="33">
        <f>H101+H102</f>
        <v>2989.2</v>
      </c>
      <c r="I100" s="33"/>
      <c r="J100" s="33">
        <f>J101+J102</f>
        <v>2989.2</v>
      </c>
      <c r="K100" s="33"/>
      <c r="L100" s="33">
        <f>L101+L102</f>
        <v>2989.2</v>
      </c>
      <c r="M100" s="33"/>
    </row>
    <row r="101" spans="1:13" x14ac:dyDescent="0.2">
      <c r="A101" s="11"/>
      <c r="B101" s="35" t="s">
        <v>92</v>
      </c>
      <c r="C101" s="30">
        <v>650</v>
      </c>
      <c r="D101" s="23" t="s">
        <v>35</v>
      </c>
      <c r="E101" s="23" t="s">
        <v>37</v>
      </c>
      <c r="F101" s="23" t="s">
        <v>128</v>
      </c>
      <c r="G101" s="32">
        <v>111</v>
      </c>
      <c r="H101" s="33">
        <v>2295.9</v>
      </c>
      <c r="I101" s="33"/>
      <c r="J101" s="33">
        <v>2295.9</v>
      </c>
      <c r="K101" s="33"/>
      <c r="L101" s="33">
        <v>2295.9</v>
      </c>
      <c r="M101" s="33"/>
    </row>
    <row r="102" spans="1:13" ht="29.25" customHeight="1" x14ac:dyDescent="0.2">
      <c r="A102" s="11"/>
      <c r="B102" s="35" t="s">
        <v>89</v>
      </c>
      <c r="C102" s="30">
        <v>650</v>
      </c>
      <c r="D102" s="23" t="s">
        <v>35</v>
      </c>
      <c r="E102" s="23" t="s">
        <v>37</v>
      </c>
      <c r="F102" s="23" t="s">
        <v>128</v>
      </c>
      <c r="G102" s="32">
        <v>119</v>
      </c>
      <c r="H102" s="33">
        <v>693.3</v>
      </c>
      <c r="I102" s="33"/>
      <c r="J102" s="33">
        <v>693.3</v>
      </c>
      <c r="K102" s="33"/>
      <c r="L102" s="33">
        <v>693.3</v>
      </c>
      <c r="M102" s="33"/>
    </row>
    <row r="103" spans="1:13" ht="33.75" hidden="1" customHeight="1" x14ac:dyDescent="0.2">
      <c r="A103" s="11"/>
      <c r="B103" s="35" t="s">
        <v>100</v>
      </c>
      <c r="C103" s="30">
        <v>650</v>
      </c>
      <c r="D103" s="23" t="s">
        <v>35</v>
      </c>
      <c r="E103" s="23" t="s">
        <v>37</v>
      </c>
      <c r="F103" s="23" t="s">
        <v>129</v>
      </c>
      <c r="G103" s="32"/>
      <c r="H103" s="33">
        <f>SUM(H105:H106)</f>
        <v>297.60000000000002</v>
      </c>
      <c r="I103" s="33"/>
      <c r="J103" s="33">
        <f>SUM(J105:J106)</f>
        <v>0</v>
      </c>
      <c r="K103" s="33"/>
      <c r="L103" s="33">
        <f>SUM(L105:L106)</f>
        <v>0</v>
      </c>
      <c r="M103" s="33"/>
    </row>
    <row r="104" spans="1:13" hidden="1" x14ac:dyDescent="0.2">
      <c r="A104" s="11"/>
      <c r="B104" s="35" t="s">
        <v>91</v>
      </c>
      <c r="C104" s="30">
        <v>650</v>
      </c>
      <c r="D104" s="23" t="s">
        <v>35</v>
      </c>
      <c r="E104" s="23" t="s">
        <v>37</v>
      </c>
      <c r="F104" s="23" t="s">
        <v>129</v>
      </c>
      <c r="G104" s="32">
        <v>110</v>
      </c>
      <c r="H104" s="33">
        <f>H105+H106</f>
        <v>297.60000000000002</v>
      </c>
      <c r="I104" s="33"/>
      <c r="J104" s="33">
        <f>J105+J106</f>
        <v>0</v>
      </c>
      <c r="K104" s="33"/>
      <c r="L104" s="33">
        <f>L105+L106</f>
        <v>0</v>
      </c>
      <c r="M104" s="33"/>
    </row>
    <row r="105" spans="1:13" hidden="1" x14ac:dyDescent="0.2">
      <c r="A105" s="11"/>
      <c r="B105" s="35" t="s">
        <v>92</v>
      </c>
      <c r="C105" s="30">
        <v>650</v>
      </c>
      <c r="D105" s="23" t="s">
        <v>35</v>
      </c>
      <c r="E105" s="23" t="s">
        <v>37</v>
      </c>
      <c r="F105" s="23" t="s">
        <v>129</v>
      </c>
      <c r="G105" s="32">
        <v>111</v>
      </c>
      <c r="H105" s="33">
        <v>228.6</v>
      </c>
      <c r="I105" s="33"/>
      <c r="J105" s="33">
        <v>0</v>
      </c>
      <c r="K105" s="33"/>
      <c r="L105" s="33">
        <v>0</v>
      </c>
      <c r="M105" s="33"/>
    </row>
    <row r="106" spans="1:13" ht="27" hidden="1" customHeight="1" x14ac:dyDescent="0.2">
      <c r="A106" s="11"/>
      <c r="B106" s="35" t="s">
        <v>89</v>
      </c>
      <c r="C106" s="30">
        <v>650</v>
      </c>
      <c r="D106" s="23" t="s">
        <v>35</v>
      </c>
      <c r="E106" s="23" t="s">
        <v>37</v>
      </c>
      <c r="F106" s="23" t="s">
        <v>129</v>
      </c>
      <c r="G106" s="32">
        <v>119</v>
      </c>
      <c r="H106" s="33">
        <v>69</v>
      </c>
      <c r="I106" s="33"/>
      <c r="J106" s="33">
        <v>0</v>
      </c>
      <c r="K106" s="33"/>
      <c r="L106" s="33">
        <v>0</v>
      </c>
      <c r="M106" s="33"/>
    </row>
    <row r="107" spans="1:13" x14ac:dyDescent="0.2">
      <c r="A107" s="11"/>
      <c r="B107" s="38" t="s">
        <v>39</v>
      </c>
      <c r="C107" s="30">
        <v>650</v>
      </c>
      <c r="D107" s="23" t="s">
        <v>35</v>
      </c>
      <c r="E107" s="23" t="s">
        <v>40</v>
      </c>
      <c r="F107" s="23"/>
      <c r="G107" s="32" t="s">
        <v>15</v>
      </c>
      <c r="H107" s="33">
        <f>H108+H110+H113</f>
        <v>1741</v>
      </c>
      <c r="I107" s="33"/>
      <c r="J107" s="33">
        <f>J108+J110</f>
        <v>0</v>
      </c>
      <c r="K107" s="33"/>
      <c r="L107" s="33">
        <f>L108+L110</f>
        <v>1940</v>
      </c>
      <c r="M107" s="33"/>
    </row>
    <row r="108" spans="1:13" x14ac:dyDescent="0.2">
      <c r="A108" s="11"/>
      <c r="B108" s="40" t="s">
        <v>75</v>
      </c>
      <c r="C108" s="30">
        <v>650</v>
      </c>
      <c r="D108" s="23" t="s">
        <v>35</v>
      </c>
      <c r="E108" s="23" t="s">
        <v>40</v>
      </c>
      <c r="F108" s="23" t="s">
        <v>130</v>
      </c>
      <c r="G108" s="32"/>
      <c r="H108" s="33">
        <f>H109</f>
        <v>1473</v>
      </c>
      <c r="I108" s="33"/>
      <c r="J108" s="33">
        <f>J109</f>
        <v>0</v>
      </c>
      <c r="K108" s="33"/>
      <c r="L108" s="33">
        <f>L109</f>
        <v>1940</v>
      </c>
      <c r="M108" s="33"/>
    </row>
    <row r="109" spans="1:13" ht="36" x14ac:dyDescent="0.2">
      <c r="A109" s="11"/>
      <c r="B109" s="35" t="s">
        <v>81</v>
      </c>
      <c r="C109" s="30">
        <v>650</v>
      </c>
      <c r="D109" s="23" t="s">
        <v>35</v>
      </c>
      <c r="E109" s="23" t="s">
        <v>40</v>
      </c>
      <c r="F109" s="23" t="s">
        <v>130</v>
      </c>
      <c r="G109" s="32">
        <v>810</v>
      </c>
      <c r="H109" s="33">
        <v>1473</v>
      </c>
      <c r="I109" s="33"/>
      <c r="J109" s="33">
        <v>0</v>
      </c>
      <c r="K109" s="33"/>
      <c r="L109" s="33">
        <v>1940</v>
      </c>
      <c r="M109" s="33"/>
    </row>
    <row r="110" spans="1:13" ht="48" hidden="1" x14ac:dyDescent="0.2">
      <c r="A110" s="11"/>
      <c r="B110" s="40" t="s">
        <v>66</v>
      </c>
      <c r="C110" s="30">
        <v>650</v>
      </c>
      <c r="D110" s="23" t="s">
        <v>35</v>
      </c>
      <c r="E110" s="23" t="s">
        <v>40</v>
      </c>
      <c r="F110" s="23" t="s">
        <v>131</v>
      </c>
      <c r="G110" s="32"/>
      <c r="H110" s="33">
        <f>H111</f>
        <v>268</v>
      </c>
      <c r="I110" s="33"/>
      <c r="J110" s="33">
        <f>J112</f>
        <v>0</v>
      </c>
      <c r="K110" s="33"/>
      <c r="L110" s="33">
        <f>L112</f>
        <v>0</v>
      </c>
      <c r="M110" s="33"/>
    </row>
    <row r="111" spans="1:13" hidden="1" x14ac:dyDescent="0.2">
      <c r="A111" s="11"/>
      <c r="B111" s="40" t="s">
        <v>108</v>
      </c>
      <c r="C111" s="30">
        <v>650</v>
      </c>
      <c r="D111" s="23" t="s">
        <v>35</v>
      </c>
      <c r="E111" s="23" t="s">
        <v>40</v>
      </c>
      <c r="F111" s="23" t="s">
        <v>131</v>
      </c>
      <c r="G111" s="32">
        <v>500</v>
      </c>
      <c r="H111" s="33">
        <f>H112</f>
        <v>268</v>
      </c>
      <c r="I111" s="33"/>
      <c r="J111" s="33"/>
      <c r="K111" s="33"/>
      <c r="L111" s="33"/>
      <c r="M111" s="33"/>
    </row>
    <row r="112" spans="1:13" hidden="1" x14ac:dyDescent="0.2">
      <c r="A112" s="11"/>
      <c r="B112" s="35" t="s">
        <v>93</v>
      </c>
      <c r="C112" s="30">
        <v>650</v>
      </c>
      <c r="D112" s="23" t="s">
        <v>35</v>
      </c>
      <c r="E112" s="23" t="s">
        <v>40</v>
      </c>
      <c r="F112" s="23" t="s">
        <v>131</v>
      </c>
      <c r="G112" s="32">
        <v>540</v>
      </c>
      <c r="H112" s="33">
        <v>268</v>
      </c>
      <c r="I112" s="33"/>
      <c r="J112" s="33">
        <v>0</v>
      </c>
      <c r="K112" s="33"/>
      <c r="L112" s="33">
        <v>0</v>
      </c>
      <c r="M112" s="33"/>
    </row>
    <row r="113" spans="1:13" ht="24" hidden="1" x14ac:dyDescent="0.2">
      <c r="A113" s="11"/>
      <c r="B113" s="35" t="s">
        <v>69</v>
      </c>
      <c r="C113" s="30">
        <v>650</v>
      </c>
      <c r="D113" s="23" t="s">
        <v>35</v>
      </c>
      <c r="E113" s="23" t="s">
        <v>40</v>
      </c>
      <c r="F113" s="23" t="s">
        <v>132</v>
      </c>
      <c r="G113" s="32"/>
      <c r="H113" s="33">
        <f>H114</f>
        <v>0</v>
      </c>
      <c r="I113" s="33"/>
      <c r="J113" s="33"/>
      <c r="K113" s="33"/>
      <c r="L113" s="33"/>
      <c r="M113" s="33"/>
    </row>
    <row r="114" spans="1:13" ht="24" hidden="1" x14ac:dyDescent="0.2">
      <c r="A114" s="11"/>
      <c r="B114" s="35" t="s">
        <v>84</v>
      </c>
      <c r="C114" s="30">
        <v>650</v>
      </c>
      <c r="D114" s="23" t="s">
        <v>35</v>
      </c>
      <c r="E114" s="23" t="s">
        <v>40</v>
      </c>
      <c r="F114" s="23" t="s">
        <v>132</v>
      </c>
      <c r="G114" s="32">
        <v>240</v>
      </c>
      <c r="H114" s="33">
        <f>H115</f>
        <v>0</v>
      </c>
      <c r="I114" s="33"/>
      <c r="J114" s="33"/>
      <c r="K114" s="33"/>
      <c r="L114" s="33"/>
      <c r="M114" s="33"/>
    </row>
    <row r="115" spans="1:13" hidden="1" x14ac:dyDescent="0.2">
      <c r="A115" s="11"/>
      <c r="B115" s="35" t="s">
        <v>104</v>
      </c>
      <c r="C115" s="30">
        <v>650</v>
      </c>
      <c r="D115" s="23" t="s">
        <v>35</v>
      </c>
      <c r="E115" s="23" t="s">
        <v>40</v>
      </c>
      <c r="F115" s="23" t="s">
        <v>132</v>
      </c>
      <c r="G115" s="32">
        <v>244</v>
      </c>
      <c r="H115" s="33">
        <v>0</v>
      </c>
      <c r="I115" s="33"/>
      <c r="J115" s="33"/>
      <c r="K115" s="33"/>
      <c r="L115" s="33"/>
      <c r="M115" s="33"/>
    </row>
    <row r="116" spans="1:13" x14ac:dyDescent="0.2">
      <c r="A116" s="11"/>
      <c r="B116" s="38" t="s">
        <v>41</v>
      </c>
      <c r="C116" s="30">
        <v>650</v>
      </c>
      <c r="D116" s="23" t="s">
        <v>35</v>
      </c>
      <c r="E116" s="23" t="s">
        <v>42</v>
      </c>
      <c r="F116" s="23"/>
      <c r="G116" s="32" t="s">
        <v>15</v>
      </c>
      <c r="H116" s="33">
        <f>H117</f>
        <v>8637.2999999999993</v>
      </c>
      <c r="I116" s="33"/>
      <c r="J116" s="33">
        <f>J117</f>
        <v>9673.7999999999993</v>
      </c>
      <c r="K116" s="33"/>
      <c r="L116" s="33">
        <f>L117</f>
        <v>9673.7999999999993</v>
      </c>
      <c r="M116" s="33"/>
    </row>
    <row r="117" spans="1:13" ht="24" x14ac:dyDescent="0.2">
      <c r="A117" s="11"/>
      <c r="B117" s="35" t="s">
        <v>69</v>
      </c>
      <c r="C117" s="30">
        <v>650</v>
      </c>
      <c r="D117" s="23" t="s">
        <v>35</v>
      </c>
      <c r="E117" s="23" t="s">
        <v>42</v>
      </c>
      <c r="F117" s="23" t="s">
        <v>133</v>
      </c>
      <c r="G117" s="32"/>
      <c r="H117" s="33">
        <f>H118</f>
        <v>8637.2999999999993</v>
      </c>
      <c r="I117" s="33"/>
      <c r="J117" s="33">
        <f>J118</f>
        <v>9673.7999999999993</v>
      </c>
      <c r="K117" s="33"/>
      <c r="L117" s="33">
        <f t="shared" ref="L117" si="11">L118</f>
        <v>9673.7999999999993</v>
      </c>
      <c r="M117" s="33"/>
    </row>
    <row r="118" spans="1:13" ht="24" x14ac:dyDescent="0.2">
      <c r="A118" s="11"/>
      <c r="B118" s="35" t="s">
        <v>84</v>
      </c>
      <c r="C118" s="30">
        <v>650</v>
      </c>
      <c r="D118" s="23" t="s">
        <v>35</v>
      </c>
      <c r="E118" s="23" t="s">
        <v>42</v>
      </c>
      <c r="F118" s="23" t="s">
        <v>133</v>
      </c>
      <c r="G118" s="32">
        <v>240</v>
      </c>
      <c r="H118" s="33">
        <f>H119</f>
        <v>8637.2999999999993</v>
      </c>
      <c r="I118" s="33"/>
      <c r="J118" s="33">
        <f>J119</f>
        <v>9673.7999999999993</v>
      </c>
      <c r="K118" s="33"/>
      <c r="L118" s="33">
        <f>L119</f>
        <v>9673.7999999999993</v>
      </c>
      <c r="M118" s="33"/>
    </row>
    <row r="119" spans="1:13" x14ac:dyDescent="0.2">
      <c r="A119" s="11"/>
      <c r="B119" s="35" t="s">
        <v>104</v>
      </c>
      <c r="C119" s="30">
        <v>650</v>
      </c>
      <c r="D119" s="23" t="s">
        <v>35</v>
      </c>
      <c r="E119" s="23" t="s">
        <v>42</v>
      </c>
      <c r="F119" s="23" t="s">
        <v>133</v>
      </c>
      <c r="G119" s="32">
        <v>244</v>
      </c>
      <c r="H119" s="33">
        <v>8637.2999999999993</v>
      </c>
      <c r="I119" s="33"/>
      <c r="J119" s="33">
        <v>9673.7999999999993</v>
      </c>
      <c r="K119" s="33"/>
      <c r="L119" s="33">
        <v>9673.7999999999993</v>
      </c>
      <c r="M119" s="33"/>
    </row>
    <row r="120" spans="1:13" x14ac:dyDescent="0.2">
      <c r="A120" s="11"/>
      <c r="B120" s="38" t="s">
        <v>43</v>
      </c>
      <c r="C120" s="30">
        <v>650</v>
      </c>
      <c r="D120" s="23" t="s">
        <v>35</v>
      </c>
      <c r="E120" s="23" t="s">
        <v>44</v>
      </c>
      <c r="F120" s="23"/>
      <c r="G120" s="32" t="s">
        <v>15</v>
      </c>
      <c r="H120" s="33">
        <f>H121</f>
        <v>562</v>
      </c>
      <c r="I120" s="33"/>
      <c r="J120" s="33">
        <f>J121</f>
        <v>762</v>
      </c>
      <c r="K120" s="33"/>
      <c r="L120" s="33">
        <f>L121</f>
        <v>662</v>
      </c>
      <c r="M120" s="33"/>
    </row>
    <row r="121" spans="1:13" x14ac:dyDescent="0.2">
      <c r="A121" s="11"/>
      <c r="B121" s="40" t="s">
        <v>45</v>
      </c>
      <c r="C121" s="30">
        <v>650</v>
      </c>
      <c r="D121" s="23" t="s">
        <v>35</v>
      </c>
      <c r="E121" s="23" t="s">
        <v>44</v>
      </c>
      <c r="F121" s="23" t="s">
        <v>134</v>
      </c>
      <c r="G121" s="28"/>
      <c r="H121" s="33">
        <f>H122</f>
        <v>562</v>
      </c>
      <c r="I121" s="33"/>
      <c r="J121" s="33">
        <f>J122</f>
        <v>762</v>
      </c>
      <c r="K121" s="33"/>
      <c r="L121" s="33">
        <f>L122</f>
        <v>662</v>
      </c>
      <c r="M121" s="33"/>
    </row>
    <row r="122" spans="1:13" ht="24" x14ac:dyDescent="0.2">
      <c r="A122" s="11"/>
      <c r="B122" s="35" t="s">
        <v>84</v>
      </c>
      <c r="C122" s="30">
        <v>650</v>
      </c>
      <c r="D122" s="23" t="s">
        <v>35</v>
      </c>
      <c r="E122" s="23" t="s">
        <v>44</v>
      </c>
      <c r="F122" s="23" t="s">
        <v>134</v>
      </c>
      <c r="G122" s="32">
        <v>240</v>
      </c>
      <c r="H122" s="33">
        <f>H123</f>
        <v>562</v>
      </c>
      <c r="I122" s="33"/>
      <c r="J122" s="33">
        <f>J123</f>
        <v>762</v>
      </c>
      <c r="K122" s="33"/>
      <c r="L122" s="33">
        <f>L123</f>
        <v>662</v>
      </c>
      <c r="M122" s="33"/>
    </row>
    <row r="123" spans="1:13" x14ac:dyDescent="0.2">
      <c r="A123" s="11"/>
      <c r="B123" s="35" t="s">
        <v>104</v>
      </c>
      <c r="C123" s="30">
        <v>650</v>
      </c>
      <c r="D123" s="23" t="s">
        <v>35</v>
      </c>
      <c r="E123" s="23" t="s">
        <v>44</v>
      </c>
      <c r="F123" s="23" t="s">
        <v>134</v>
      </c>
      <c r="G123" s="32">
        <v>244</v>
      </c>
      <c r="H123" s="33">
        <v>562</v>
      </c>
      <c r="I123" s="33"/>
      <c r="J123" s="33">
        <v>762</v>
      </c>
      <c r="K123" s="33"/>
      <c r="L123" s="33">
        <v>662</v>
      </c>
      <c r="M123" s="33"/>
    </row>
    <row r="124" spans="1:13" x14ac:dyDescent="0.2">
      <c r="A124" s="11"/>
      <c r="B124" s="38" t="s">
        <v>46</v>
      </c>
      <c r="C124" s="30">
        <v>650</v>
      </c>
      <c r="D124" s="23" t="s">
        <v>47</v>
      </c>
      <c r="E124" s="23" t="s">
        <v>12</v>
      </c>
      <c r="F124" s="23"/>
      <c r="G124" s="32"/>
      <c r="H124" s="33">
        <f>H125+H135+H149</f>
        <v>20060.8</v>
      </c>
      <c r="I124" s="33"/>
      <c r="J124" s="33">
        <f>J125+J135+J149</f>
        <v>37206.400000000001</v>
      </c>
      <c r="K124" s="33"/>
      <c r="L124" s="33">
        <f>L125+L135+L149</f>
        <v>36754</v>
      </c>
      <c r="M124" s="33"/>
    </row>
    <row r="125" spans="1:13" hidden="1" x14ac:dyDescent="0.2">
      <c r="A125" s="11"/>
      <c r="B125" s="38" t="s">
        <v>48</v>
      </c>
      <c r="C125" s="30">
        <v>650</v>
      </c>
      <c r="D125" s="23" t="s">
        <v>47</v>
      </c>
      <c r="E125" s="23" t="s">
        <v>37</v>
      </c>
      <c r="F125" s="23"/>
      <c r="G125" s="32"/>
      <c r="H125" s="33">
        <f>H129+H131+H126</f>
        <v>803.7</v>
      </c>
      <c r="I125" s="33"/>
      <c r="J125" s="33">
        <f t="shared" ref="J125:L125" si="12">J129+J131+J126</f>
        <v>0</v>
      </c>
      <c r="K125" s="33"/>
      <c r="L125" s="33">
        <f t="shared" si="12"/>
        <v>0</v>
      </c>
      <c r="M125" s="33"/>
    </row>
    <row r="126" spans="1:13" ht="24" hidden="1" x14ac:dyDescent="0.2">
      <c r="A126" s="11"/>
      <c r="B126" s="35" t="s">
        <v>69</v>
      </c>
      <c r="C126" s="30">
        <v>650</v>
      </c>
      <c r="D126" s="23" t="s">
        <v>47</v>
      </c>
      <c r="E126" s="23" t="s">
        <v>37</v>
      </c>
      <c r="F126" s="23" t="s">
        <v>135</v>
      </c>
      <c r="G126" s="32"/>
      <c r="H126" s="33">
        <f>H127</f>
        <v>500</v>
      </c>
      <c r="I126" s="33"/>
      <c r="J126" s="33">
        <f>J127</f>
        <v>0</v>
      </c>
      <c r="K126" s="33"/>
      <c r="L126" s="33">
        <f>L127</f>
        <v>0</v>
      </c>
      <c r="M126" s="33"/>
    </row>
    <row r="127" spans="1:13" ht="24" hidden="1" x14ac:dyDescent="0.2">
      <c r="A127" s="11"/>
      <c r="B127" s="35" t="s">
        <v>84</v>
      </c>
      <c r="C127" s="30">
        <v>650</v>
      </c>
      <c r="D127" s="23" t="s">
        <v>47</v>
      </c>
      <c r="E127" s="23" t="s">
        <v>37</v>
      </c>
      <c r="F127" s="23" t="s">
        <v>135</v>
      </c>
      <c r="G127" s="32">
        <v>240</v>
      </c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hidden="1" x14ac:dyDescent="0.2">
      <c r="A128" s="11"/>
      <c r="B128" s="35" t="s">
        <v>104</v>
      </c>
      <c r="C128" s="30">
        <v>650</v>
      </c>
      <c r="D128" s="23" t="s">
        <v>47</v>
      </c>
      <c r="E128" s="23" t="s">
        <v>37</v>
      </c>
      <c r="F128" s="23" t="s">
        <v>135</v>
      </c>
      <c r="G128" s="32">
        <v>244</v>
      </c>
      <c r="H128" s="33">
        <v>500</v>
      </c>
      <c r="I128" s="33"/>
      <c r="J128" s="33"/>
      <c r="K128" s="33"/>
      <c r="L128" s="33"/>
      <c r="M128" s="33"/>
    </row>
    <row r="129" spans="1:13" ht="24" hidden="1" x14ac:dyDescent="0.2">
      <c r="A129" s="11"/>
      <c r="B129" s="40" t="s">
        <v>76</v>
      </c>
      <c r="C129" s="30">
        <v>650</v>
      </c>
      <c r="D129" s="23" t="s">
        <v>47</v>
      </c>
      <c r="E129" s="23" t="s">
        <v>37</v>
      </c>
      <c r="F129" s="23" t="s">
        <v>136</v>
      </c>
      <c r="G129" s="33"/>
      <c r="H129" s="33">
        <f>H130</f>
        <v>0</v>
      </c>
      <c r="I129" s="33"/>
      <c r="J129" s="33">
        <f>J130</f>
        <v>0</v>
      </c>
      <c r="K129" s="33"/>
      <c r="L129" s="33">
        <f>L130</f>
        <v>0</v>
      </c>
      <c r="M129" s="33"/>
    </row>
    <row r="130" spans="1:13" ht="24" hidden="1" x14ac:dyDescent="0.2">
      <c r="A130" s="11"/>
      <c r="B130" s="35" t="s">
        <v>99</v>
      </c>
      <c r="C130" s="30">
        <v>650</v>
      </c>
      <c r="D130" s="23" t="s">
        <v>47</v>
      </c>
      <c r="E130" s="23" t="s">
        <v>37</v>
      </c>
      <c r="F130" s="23" t="s">
        <v>136</v>
      </c>
      <c r="G130" s="32">
        <v>630</v>
      </c>
      <c r="H130" s="33">
        <v>0</v>
      </c>
      <c r="I130" s="33"/>
      <c r="J130" s="33"/>
      <c r="K130" s="33"/>
      <c r="L130" s="33"/>
      <c r="M130" s="33"/>
    </row>
    <row r="131" spans="1:13" ht="24" hidden="1" x14ac:dyDescent="0.2">
      <c r="A131" s="11"/>
      <c r="B131" s="40" t="s">
        <v>69</v>
      </c>
      <c r="C131" s="30">
        <v>650</v>
      </c>
      <c r="D131" s="23" t="s">
        <v>47</v>
      </c>
      <c r="E131" s="23" t="s">
        <v>37</v>
      </c>
      <c r="F131" s="23" t="s">
        <v>137</v>
      </c>
      <c r="G131" s="32"/>
      <c r="H131" s="33">
        <f>H132</f>
        <v>303.7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t="24" hidden="1" x14ac:dyDescent="0.2">
      <c r="A132" s="11"/>
      <c r="B132" s="35" t="s">
        <v>84</v>
      </c>
      <c r="C132" s="30">
        <v>650</v>
      </c>
      <c r="D132" s="23" t="s">
        <v>47</v>
      </c>
      <c r="E132" s="23" t="s">
        <v>37</v>
      </c>
      <c r="F132" s="23" t="s">
        <v>137</v>
      </c>
      <c r="G132" s="32">
        <v>240</v>
      </c>
      <c r="H132" s="33">
        <f>SUM(H133:H134)</f>
        <v>303.7</v>
      </c>
      <c r="I132" s="33"/>
      <c r="J132" s="33">
        <f>SUM(J133:J134)</f>
        <v>0</v>
      </c>
      <c r="K132" s="33"/>
      <c r="L132" s="33">
        <f>SUM(L133:L134)</f>
        <v>0</v>
      </c>
      <c r="M132" s="33"/>
    </row>
    <row r="133" spans="1:13" ht="24" hidden="1" x14ac:dyDescent="0.2">
      <c r="A133" s="11"/>
      <c r="B133" s="35" t="s">
        <v>51</v>
      </c>
      <c r="C133" s="30">
        <v>650</v>
      </c>
      <c r="D133" s="23" t="s">
        <v>47</v>
      </c>
      <c r="E133" s="23" t="s">
        <v>37</v>
      </c>
      <c r="F133" s="23" t="s">
        <v>137</v>
      </c>
      <c r="G133" s="32">
        <v>243</v>
      </c>
      <c r="H133" s="33">
        <v>100</v>
      </c>
      <c r="I133" s="33"/>
      <c r="J133" s="33"/>
      <c r="K133" s="33"/>
      <c r="L133" s="33"/>
      <c r="M133" s="33"/>
    </row>
    <row r="134" spans="1:13" hidden="1" x14ac:dyDescent="0.2">
      <c r="A134" s="11"/>
      <c r="B134" s="35" t="s">
        <v>104</v>
      </c>
      <c r="C134" s="30">
        <v>650</v>
      </c>
      <c r="D134" s="23" t="s">
        <v>47</v>
      </c>
      <c r="E134" s="23" t="s">
        <v>37</v>
      </c>
      <c r="F134" s="23" t="s">
        <v>137</v>
      </c>
      <c r="G134" s="32">
        <v>244</v>
      </c>
      <c r="H134" s="33">
        <v>203.7</v>
      </c>
      <c r="I134" s="33"/>
      <c r="J134" s="33"/>
      <c r="K134" s="33"/>
      <c r="L134" s="33"/>
      <c r="M134" s="33"/>
    </row>
    <row r="135" spans="1:13" x14ac:dyDescent="0.2">
      <c r="A135" s="11"/>
      <c r="B135" s="38" t="s">
        <v>49</v>
      </c>
      <c r="C135" s="30">
        <v>650</v>
      </c>
      <c r="D135" s="23" t="s">
        <v>47</v>
      </c>
      <c r="E135" s="23" t="s">
        <v>50</v>
      </c>
      <c r="F135" s="23"/>
      <c r="G135" s="32"/>
      <c r="H135" s="33">
        <f>H136+H143+H146</f>
        <v>15617.099999999999</v>
      </c>
      <c r="I135" s="33">
        <f t="shared" ref="I135:L135" si="13">I136+I143+I146</f>
        <v>0</v>
      </c>
      <c r="J135" s="33">
        <f>J136+J143+J146</f>
        <v>30956.400000000001</v>
      </c>
      <c r="K135" s="33"/>
      <c r="L135" s="33">
        <f t="shared" si="13"/>
        <v>30200.9</v>
      </c>
      <c r="M135" s="33"/>
    </row>
    <row r="136" spans="1:13" ht="24" x14ac:dyDescent="0.2">
      <c r="A136" s="11"/>
      <c r="B136" s="38" t="s">
        <v>69</v>
      </c>
      <c r="C136" s="30">
        <v>650</v>
      </c>
      <c r="D136" s="30" t="s">
        <v>47</v>
      </c>
      <c r="E136" s="23" t="s">
        <v>50</v>
      </c>
      <c r="F136" s="23" t="s">
        <v>138</v>
      </c>
      <c r="G136" s="32"/>
      <c r="H136" s="33">
        <f>H137+H140</f>
        <v>4806.2</v>
      </c>
      <c r="I136" s="33">
        <f t="shared" ref="I136:L136" si="14">I137+I140</f>
        <v>0</v>
      </c>
      <c r="J136" s="33">
        <f t="shared" si="14"/>
        <v>9500</v>
      </c>
      <c r="K136" s="33"/>
      <c r="L136" s="33">
        <f t="shared" si="14"/>
        <v>9500</v>
      </c>
      <c r="M136" s="33"/>
    </row>
    <row r="137" spans="1:13" ht="24" x14ac:dyDescent="0.2">
      <c r="A137" s="11"/>
      <c r="B137" s="35" t="s">
        <v>84</v>
      </c>
      <c r="C137" s="30">
        <v>650</v>
      </c>
      <c r="D137" s="23" t="s">
        <v>47</v>
      </c>
      <c r="E137" s="23" t="s">
        <v>50</v>
      </c>
      <c r="F137" s="23" t="s">
        <v>138</v>
      </c>
      <c r="G137" s="32">
        <v>240</v>
      </c>
      <c r="H137" s="33">
        <f>SUM(H138:H139)</f>
        <v>1690</v>
      </c>
      <c r="I137" s="33"/>
      <c r="J137" s="33">
        <f t="shared" ref="J137:L137" si="15">SUM(J138:J139)</f>
        <v>3000</v>
      </c>
      <c r="K137" s="33"/>
      <c r="L137" s="33">
        <f t="shared" si="15"/>
        <v>3000</v>
      </c>
      <c r="M137" s="33"/>
    </row>
    <row r="138" spans="1:13" ht="24" hidden="1" x14ac:dyDescent="0.2">
      <c r="A138" s="11"/>
      <c r="B138" s="35" t="s">
        <v>51</v>
      </c>
      <c r="C138" s="30">
        <v>650</v>
      </c>
      <c r="D138" s="23" t="s">
        <v>47</v>
      </c>
      <c r="E138" s="23" t="s">
        <v>50</v>
      </c>
      <c r="F138" s="23" t="s">
        <v>138</v>
      </c>
      <c r="G138" s="32">
        <v>243</v>
      </c>
      <c r="H138" s="33">
        <v>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104</v>
      </c>
      <c r="C139" s="30">
        <v>650</v>
      </c>
      <c r="D139" s="23" t="s">
        <v>47</v>
      </c>
      <c r="E139" s="23" t="s">
        <v>50</v>
      </c>
      <c r="F139" s="23" t="s">
        <v>138</v>
      </c>
      <c r="G139" s="32">
        <v>244</v>
      </c>
      <c r="H139" s="33">
        <v>1690</v>
      </c>
      <c r="I139" s="33"/>
      <c r="J139" s="33">
        <v>3000</v>
      </c>
      <c r="K139" s="33"/>
      <c r="L139" s="33">
        <v>3000</v>
      </c>
      <c r="M139" s="33"/>
    </row>
    <row r="140" spans="1:13" x14ac:dyDescent="0.2">
      <c r="A140" s="11"/>
      <c r="B140" s="35" t="s">
        <v>139</v>
      </c>
      <c r="C140" s="30">
        <v>650</v>
      </c>
      <c r="D140" s="23" t="s">
        <v>47</v>
      </c>
      <c r="E140" s="23" t="s">
        <v>50</v>
      </c>
      <c r="F140" s="23" t="s">
        <v>138</v>
      </c>
      <c r="G140" s="32">
        <v>800</v>
      </c>
      <c r="H140" s="33">
        <f>H141</f>
        <v>3116.2</v>
      </c>
      <c r="I140" s="33"/>
      <c r="J140" s="33">
        <f t="shared" ref="J140:L141" si="16">J141</f>
        <v>6500</v>
      </c>
      <c r="K140" s="33"/>
      <c r="L140" s="33">
        <f t="shared" si="16"/>
        <v>6500</v>
      </c>
      <c r="M140" s="33"/>
    </row>
    <row r="141" spans="1:13" ht="36" x14ac:dyDescent="0.2">
      <c r="A141" s="11"/>
      <c r="B141" s="35" t="s">
        <v>81</v>
      </c>
      <c r="C141" s="30">
        <v>650</v>
      </c>
      <c r="D141" s="23" t="s">
        <v>47</v>
      </c>
      <c r="E141" s="23" t="s">
        <v>50</v>
      </c>
      <c r="F141" s="23" t="s">
        <v>138</v>
      </c>
      <c r="G141" s="32">
        <v>810</v>
      </c>
      <c r="H141" s="33">
        <f>H142</f>
        <v>3116.2</v>
      </c>
      <c r="I141" s="33"/>
      <c r="J141" s="33">
        <f t="shared" si="16"/>
        <v>6500</v>
      </c>
      <c r="K141" s="33"/>
      <c r="L141" s="33">
        <f t="shared" si="16"/>
        <v>6500</v>
      </c>
      <c r="M141" s="33"/>
    </row>
    <row r="142" spans="1:13" ht="48" x14ac:dyDescent="0.2">
      <c r="A142" s="11"/>
      <c r="B142" s="35" t="s">
        <v>109</v>
      </c>
      <c r="C142" s="30">
        <v>650</v>
      </c>
      <c r="D142" s="23" t="s">
        <v>47</v>
      </c>
      <c r="E142" s="23" t="s">
        <v>50</v>
      </c>
      <c r="F142" s="23" t="s">
        <v>138</v>
      </c>
      <c r="G142" s="32">
        <v>811</v>
      </c>
      <c r="H142" s="33">
        <v>3116.2</v>
      </c>
      <c r="I142" s="33"/>
      <c r="J142" s="33">
        <v>6500</v>
      </c>
      <c r="K142" s="33"/>
      <c r="L142" s="33">
        <v>6500</v>
      </c>
      <c r="M142" s="33"/>
    </row>
    <row r="143" spans="1:13" ht="68.25" customHeight="1" x14ac:dyDescent="0.2">
      <c r="A143" s="11"/>
      <c r="B143" s="35" t="s">
        <v>140</v>
      </c>
      <c r="C143" s="30">
        <v>650</v>
      </c>
      <c r="D143" s="23" t="s">
        <v>47</v>
      </c>
      <c r="E143" s="23" t="s">
        <v>50</v>
      </c>
      <c r="F143" s="23" t="s">
        <v>141</v>
      </c>
      <c r="G143" s="32"/>
      <c r="H143" s="33">
        <f>H144</f>
        <v>1081.0999999999999</v>
      </c>
      <c r="I143" s="33"/>
      <c r="J143" s="33">
        <f t="shared" ref="J143:L143" si="17">J144</f>
        <v>2145.6</v>
      </c>
      <c r="K143" s="33"/>
      <c r="L143" s="33">
        <f t="shared" si="17"/>
        <v>2070.1</v>
      </c>
      <c r="M143" s="33"/>
    </row>
    <row r="144" spans="1:13" ht="24" x14ac:dyDescent="0.2">
      <c r="A144" s="11"/>
      <c r="B144" s="35" t="s">
        <v>84</v>
      </c>
      <c r="C144" s="30">
        <v>650</v>
      </c>
      <c r="D144" s="23" t="s">
        <v>47</v>
      </c>
      <c r="E144" s="23" t="s">
        <v>50</v>
      </c>
      <c r="F144" s="23" t="s">
        <v>141</v>
      </c>
      <c r="G144" s="32">
        <v>240</v>
      </c>
      <c r="H144" s="33">
        <f>H145</f>
        <v>1081.0999999999999</v>
      </c>
      <c r="I144" s="33"/>
      <c r="J144" s="33">
        <f>J145</f>
        <v>2145.6</v>
      </c>
      <c r="K144" s="33"/>
      <c r="L144" s="33">
        <f>L145</f>
        <v>2070.1</v>
      </c>
      <c r="M144" s="33"/>
    </row>
    <row r="145" spans="1:13" ht="24" x14ac:dyDescent="0.2">
      <c r="A145" s="11"/>
      <c r="B145" s="35" t="s">
        <v>51</v>
      </c>
      <c r="C145" s="30">
        <v>650</v>
      </c>
      <c r="D145" s="23" t="s">
        <v>47</v>
      </c>
      <c r="E145" s="23" t="s">
        <v>50</v>
      </c>
      <c r="F145" s="23" t="s">
        <v>141</v>
      </c>
      <c r="G145" s="32">
        <v>243</v>
      </c>
      <c r="H145" s="33">
        <v>1081.0999999999999</v>
      </c>
      <c r="I145" s="33"/>
      <c r="J145" s="33">
        <v>2145.6</v>
      </c>
      <c r="K145" s="33"/>
      <c r="L145" s="33">
        <v>2070.1</v>
      </c>
      <c r="M145" s="33"/>
    </row>
    <row r="146" spans="1:13" ht="45" x14ac:dyDescent="0.2">
      <c r="A146" s="11"/>
      <c r="B146" s="46" t="s">
        <v>142</v>
      </c>
      <c r="C146" s="30">
        <v>650</v>
      </c>
      <c r="D146" s="23" t="s">
        <v>47</v>
      </c>
      <c r="E146" s="23" t="s">
        <v>50</v>
      </c>
      <c r="F146" s="23" t="s">
        <v>143</v>
      </c>
      <c r="G146" s="32"/>
      <c r="H146" s="33">
        <f>H148</f>
        <v>9729.7999999999993</v>
      </c>
      <c r="I146" s="33"/>
      <c r="J146" s="33">
        <f>J148</f>
        <v>19310.8</v>
      </c>
      <c r="K146" s="33"/>
      <c r="L146" s="33">
        <f>L148</f>
        <v>18630.8</v>
      </c>
      <c r="M146" s="33"/>
    </row>
    <row r="147" spans="1:13" ht="24" x14ac:dyDescent="0.2">
      <c r="A147" s="11"/>
      <c r="B147" s="35" t="s">
        <v>84</v>
      </c>
      <c r="C147" s="30">
        <v>650</v>
      </c>
      <c r="D147" s="23" t="s">
        <v>47</v>
      </c>
      <c r="E147" s="23" t="s">
        <v>50</v>
      </c>
      <c r="F147" s="23" t="s">
        <v>143</v>
      </c>
      <c r="G147" s="32">
        <v>240</v>
      </c>
      <c r="H147" s="33">
        <f>H148</f>
        <v>9729.7999999999993</v>
      </c>
      <c r="I147" s="33"/>
      <c r="J147" s="33">
        <f>J148</f>
        <v>19310.8</v>
      </c>
      <c r="K147" s="33"/>
      <c r="L147" s="33">
        <f>L148</f>
        <v>18630.8</v>
      </c>
      <c r="M147" s="33"/>
    </row>
    <row r="148" spans="1:13" ht="24" x14ac:dyDescent="0.2">
      <c r="A148" s="11"/>
      <c r="B148" s="35" t="s">
        <v>51</v>
      </c>
      <c r="C148" s="30">
        <v>650</v>
      </c>
      <c r="D148" s="23" t="s">
        <v>47</v>
      </c>
      <c r="E148" s="23" t="s">
        <v>50</v>
      </c>
      <c r="F148" s="23" t="s">
        <v>143</v>
      </c>
      <c r="G148" s="32">
        <v>243</v>
      </c>
      <c r="H148" s="33">
        <v>9729.7999999999993</v>
      </c>
      <c r="I148" s="33"/>
      <c r="J148" s="33">
        <v>19310.8</v>
      </c>
      <c r="K148" s="33"/>
      <c r="L148" s="33">
        <v>18630.8</v>
      </c>
      <c r="M148" s="33"/>
    </row>
    <row r="149" spans="1:13" x14ac:dyDescent="0.2">
      <c r="A149" s="11"/>
      <c r="B149" s="38" t="s">
        <v>52</v>
      </c>
      <c r="C149" s="30">
        <v>650</v>
      </c>
      <c r="D149" s="23" t="s">
        <v>47</v>
      </c>
      <c r="E149" s="23" t="s">
        <v>53</v>
      </c>
      <c r="F149" s="23"/>
      <c r="G149" s="32"/>
      <c r="H149" s="33">
        <f>H150+H153+H156+H162</f>
        <v>3640</v>
      </c>
      <c r="I149" s="33"/>
      <c r="J149" s="33">
        <f>J150+J153+J156+J162</f>
        <v>6250</v>
      </c>
      <c r="K149" s="33"/>
      <c r="L149" s="33">
        <f>L150+L153+L156+L162+L159</f>
        <v>6553.1</v>
      </c>
      <c r="M149" s="33"/>
    </row>
    <row r="150" spans="1:13" ht="24" x14ac:dyDescent="0.2">
      <c r="A150" s="11"/>
      <c r="B150" s="40" t="s">
        <v>69</v>
      </c>
      <c r="C150" s="30">
        <v>650</v>
      </c>
      <c r="D150" s="23" t="s">
        <v>47</v>
      </c>
      <c r="E150" s="23" t="s">
        <v>53</v>
      </c>
      <c r="F150" s="23" t="s">
        <v>144</v>
      </c>
      <c r="G150" s="32"/>
      <c r="H150" s="33">
        <f>H151</f>
        <v>1100</v>
      </c>
      <c r="I150" s="33"/>
      <c r="J150" s="33">
        <f>J151</f>
        <v>1600</v>
      </c>
      <c r="K150" s="33"/>
      <c r="L150" s="33">
        <f>L151</f>
        <v>1600</v>
      </c>
      <c r="M150" s="33"/>
    </row>
    <row r="151" spans="1:13" ht="24" x14ac:dyDescent="0.2">
      <c r="A151" s="11"/>
      <c r="B151" s="35" t="s">
        <v>84</v>
      </c>
      <c r="C151" s="30">
        <v>650</v>
      </c>
      <c r="D151" s="23" t="s">
        <v>47</v>
      </c>
      <c r="E151" s="23" t="s">
        <v>53</v>
      </c>
      <c r="F151" s="23" t="s">
        <v>144</v>
      </c>
      <c r="G151" s="32">
        <v>240</v>
      </c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x14ac:dyDescent="0.2">
      <c r="A152" s="11"/>
      <c r="B152" s="35" t="s">
        <v>104</v>
      </c>
      <c r="C152" s="30">
        <v>650</v>
      </c>
      <c r="D152" s="23" t="s">
        <v>47</v>
      </c>
      <c r="E152" s="23" t="s">
        <v>53</v>
      </c>
      <c r="F152" s="23" t="s">
        <v>144</v>
      </c>
      <c r="G152" s="32">
        <v>244</v>
      </c>
      <c r="H152" s="33">
        <v>1100</v>
      </c>
      <c r="I152" s="33"/>
      <c r="J152" s="33">
        <v>1600</v>
      </c>
      <c r="K152" s="33"/>
      <c r="L152" s="33">
        <v>1600</v>
      </c>
      <c r="M152" s="33"/>
    </row>
    <row r="153" spans="1:13" ht="24" hidden="1" x14ac:dyDescent="0.2">
      <c r="A153" s="11"/>
      <c r="B153" s="40" t="s">
        <v>69</v>
      </c>
      <c r="C153" s="30">
        <v>650</v>
      </c>
      <c r="D153" s="23" t="s">
        <v>47</v>
      </c>
      <c r="E153" s="23" t="s">
        <v>53</v>
      </c>
      <c r="F153" s="23" t="s">
        <v>145</v>
      </c>
      <c r="G153" s="32"/>
      <c r="H153" s="33">
        <f>H154</f>
        <v>0</v>
      </c>
      <c r="I153" s="33"/>
      <c r="J153" s="33">
        <f>J154</f>
        <v>0</v>
      </c>
      <c r="K153" s="33"/>
      <c r="L153" s="33">
        <f>L154</f>
        <v>0</v>
      </c>
      <c r="M153" s="33"/>
    </row>
    <row r="154" spans="1:13" ht="24" hidden="1" x14ac:dyDescent="0.2">
      <c r="A154" s="11"/>
      <c r="B154" s="35" t="s">
        <v>84</v>
      </c>
      <c r="C154" s="30">
        <v>650</v>
      </c>
      <c r="D154" s="23" t="s">
        <v>47</v>
      </c>
      <c r="E154" s="23" t="s">
        <v>53</v>
      </c>
      <c r="F154" s="23" t="s">
        <v>145</v>
      </c>
      <c r="G154" s="32">
        <v>240</v>
      </c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idden="1" x14ac:dyDescent="0.2">
      <c r="A155" s="11"/>
      <c r="B155" s="35" t="s">
        <v>104</v>
      </c>
      <c r="C155" s="30">
        <v>650</v>
      </c>
      <c r="D155" s="23" t="s">
        <v>47</v>
      </c>
      <c r="E155" s="23" t="s">
        <v>53</v>
      </c>
      <c r="F155" s="23" t="s">
        <v>145</v>
      </c>
      <c r="G155" s="32">
        <v>244</v>
      </c>
      <c r="H155" s="33">
        <v>0</v>
      </c>
      <c r="I155" s="33"/>
      <c r="J155" s="33">
        <v>0</v>
      </c>
      <c r="K155" s="33"/>
      <c r="L155" s="33">
        <v>0</v>
      </c>
      <c r="M155" s="33"/>
    </row>
    <row r="156" spans="1:13" ht="24" x14ac:dyDescent="0.2">
      <c r="A156" s="11"/>
      <c r="B156" s="40" t="s">
        <v>69</v>
      </c>
      <c r="C156" s="30">
        <v>650</v>
      </c>
      <c r="D156" s="23" t="s">
        <v>47</v>
      </c>
      <c r="E156" s="23" t="s">
        <v>53</v>
      </c>
      <c r="F156" s="23" t="s">
        <v>77</v>
      </c>
      <c r="G156" s="32"/>
      <c r="H156" s="33">
        <f>H157</f>
        <v>2540</v>
      </c>
      <c r="I156" s="33"/>
      <c r="J156" s="33">
        <f>J157</f>
        <v>4650</v>
      </c>
      <c r="K156" s="33"/>
      <c r="L156" s="33">
        <f>L157</f>
        <v>4650</v>
      </c>
      <c r="M156" s="33"/>
    </row>
    <row r="157" spans="1:13" ht="24" x14ac:dyDescent="0.2">
      <c r="A157" s="11"/>
      <c r="B157" s="35" t="s">
        <v>84</v>
      </c>
      <c r="C157" s="30">
        <v>650</v>
      </c>
      <c r="D157" s="23" t="s">
        <v>47</v>
      </c>
      <c r="E157" s="23" t="s">
        <v>53</v>
      </c>
      <c r="F157" s="23" t="s">
        <v>77</v>
      </c>
      <c r="G157" s="32">
        <v>240</v>
      </c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x14ac:dyDescent="0.2">
      <c r="A158" s="11"/>
      <c r="B158" s="35" t="s">
        <v>104</v>
      </c>
      <c r="C158" s="30">
        <v>650</v>
      </c>
      <c r="D158" s="23" t="s">
        <v>47</v>
      </c>
      <c r="E158" s="23" t="s">
        <v>53</v>
      </c>
      <c r="F158" s="23" t="s">
        <v>77</v>
      </c>
      <c r="G158" s="32">
        <v>244</v>
      </c>
      <c r="H158" s="33">
        <v>2540</v>
      </c>
      <c r="I158" s="33"/>
      <c r="J158" s="33">
        <v>4650</v>
      </c>
      <c r="K158" s="33"/>
      <c r="L158" s="33">
        <v>4650</v>
      </c>
      <c r="M158" s="33"/>
    </row>
    <row r="159" spans="1:13" ht="24" x14ac:dyDescent="0.2">
      <c r="A159" s="11"/>
      <c r="B159" s="35" t="s">
        <v>155</v>
      </c>
      <c r="C159" s="30" t="s">
        <v>47</v>
      </c>
      <c r="D159" s="30" t="s">
        <v>47</v>
      </c>
      <c r="E159" s="23" t="s">
        <v>53</v>
      </c>
      <c r="F159" s="23" t="s">
        <v>156</v>
      </c>
      <c r="G159" s="32"/>
      <c r="H159" s="33"/>
      <c r="I159" s="33"/>
      <c r="J159" s="33">
        <v>0</v>
      </c>
      <c r="K159" s="33"/>
      <c r="L159" s="33">
        <f>L160</f>
        <v>300</v>
      </c>
      <c r="M159" s="33"/>
    </row>
    <row r="160" spans="1:13" ht="24" x14ac:dyDescent="0.2">
      <c r="A160" s="11"/>
      <c r="B160" s="35" t="s">
        <v>84</v>
      </c>
      <c r="C160" s="30" t="s">
        <v>47</v>
      </c>
      <c r="D160" s="30" t="s">
        <v>47</v>
      </c>
      <c r="E160" s="23" t="s">
        <v>53</v>
      </c>
      <c r="F160" s="23" t="s">
        <v>156</v>
      </c>
      <c r="G160" s="32">
        <v>240</v>
      </c>
      <c r="H160" s="33"/>
      <c r="I160" s="33"/>
      <c r="J160" s="33">
        <v>0</v>
      </c>
      <c r="K160" s="33"/>
      <c r="L160" s="33">
        <f>L161</f>
        <v>300</v>
      </c>
      <c r="M160" s="33"/>
    </row>
    <row r="161" spans="1:13" x14ac:dyDescent="0.2">
      <c r="A161" s="11"/>
      <c r="B161" s="35" t="s">
        <v>104</v>
      </c>
      <c r="C161" s="30" t="s">
        <v>47</v>
      </c>
      <c r="D161" s="23" t="s">
        <v>47</v>
      </c>
      <c r="E161" s="23" t="s">
        <v>53</v>
      </c>
      <c r="F161" s="23" t="s">
        <v>156</v>
      </c>
      <c r="G161" s="32">
        <v>244</v>
      </c>
      <c r="H161" s="33"/>
      <c r="I161" s="33"/>
      <c r="J161" s="33">
        <v>0</v>
      </c>
      <c r="K161" s="33"/>
      <c r="L161" s="33">
        <v>300</v>
      </c>
      <c r="M161" s="33"/>
    </row>
    <row r="162" spans="1:13" ht="25.5" customHeight="1" x14ac:dyDescent="0.2">
      <c r="A162" s="11"/>
      <c r="B162" s="35" t="s">
        <v>157</v>
      </c>
      <c r="C162" s="30">
        <v>650</v>
      </c>
      <c r="D162" s="23" t="s">
        <v>47</v>
      </c>
      <c r="E162" s="23" t="s">
        <v>53</v>
      </c>
      <c r="F162" s="23" t="s">
        <v>158</v>
      </c>
      <c r="G162" s="32"/>
      <c r="H162" s="33">
        <f>H163</f>
        <v>0</v>
      </c>
      <c r="I162" s="33"/>
      <c r="J162" s="33">
        <f t="shared" ref="J162:M162" si="18">J163</f>
        <v>0</v>
      </c>
      <c r="K162" s="33">
        <f t="shared" si="18"/>
        <v>0</v>
      </c>
      <c r="L162" s="33">
        <f t="shared" si="18"/>
        <v>3.1</v>
      </c>
      <c r="M162" s="33">
        <f t="shared" si="18"/>
        <v>0</v>
      </c>
    </row>
    <row r="163" spans="1:13" ht="24" x14ac:dyDescent="0.2">
      <c r="A163" s="11"/>
      <c r="B163" s="35" t="s">
        <v>84</v>
      </c>
      <c r="C163" s="30">
        <v>650</v>
      </c>
      <c r="D163" s="23" t="s">
        <v>47</v>
      </c>
      <c r="E163" s="23" t="s">
        <v>53</v>
      </c>
      <c r="F163" s="23" t="s">
        <v>158</v>
      </c>
      <c r="G163" s="32">
        <v>240</v>
      </c>
      <c r="H163" s="33">
        <f>H164</f>
        <v>0</v>
      </c>
      <c r="I163" s="33"/>
      <c r="J163" s="28"/>
      <c r="K163" s="28"/>
      <c r="L163" s="28">
        <f>L164</f>
        <v>3.1</v>
      </c>
      <c r="M163" s="28"/>
    </row>
    <row r="164" spans="1:13" x14ac:dyDescent="0.2">
      <c r="A164" s="11"/>
      <c r="B164" s="35" t="s">
        <v>104</v>
      </c>
      <c r="C164" s="30">
        <v>650</v>
      </c>
      <c r="D164" s="23" t="s">
        <v>47</v>
      </c>
      <c r="E164" s="23" t="s">
        <v>53</v>
      </c>
      <c r="F164" s="23" t="s">
        <v>158</v>
      </c>
      <c r="G164" s="32">
        <v>244</v>
      </c>
      <c r="H164" s="33"/>
      <c r="I164" s="33"/>
      <c r="J164" s="28"/>
      <c r="K164" s="28"/>
      <c r="L164" s="28">
        <v>3.1</v>
      </c>
      <c r="M164" s="28"/>
    </row>
    <row r="165" spans="1:13" x14ac:dyDescent="0.2">
      <c r="A165" s="11"/>
      <c r="B165" s="35" t="s">
        <v>159</v>
      </c>
      <c r="C165" s="30">
        <v>650</v>
      </c>
      <c r="D165" s="23" t="s">
        <v>40</v>
      </c>
      <c r="E165" s="23" t="s">
        <v>12</v>
      </c>
      <c r="F165" s="23"/>
      <c r="G165" s="32"/>
      <c r="H165" s="33">
        <f>H166</f>
        <v>22130.300000000003</v>
      </c>
      <c r="I165" s="33"/>
      <c r="J165" s="33">
        <f>J166</f>
        <v>18430.7</v>
      </c>
      <c r="K165" s="33"/>
      <c r="L165" s="33">
        <f>L166</f>
        <v>18227.599999999999</v>
      </c>
      <c r="M165" s="33"/>
    </row>
    <row r="166" spans="1:13" x14ac:dyDescent="0.2">
      <c r="B166" s="35" t="s">
        <v>54</v>
      </c>
      <c r="C166" s="30">
        <v>650</v>
      </c>
      <c r="D166" s="23" t="s">
        <v>40</v>
      </c>
      <c r="E166" s="23" t="s">
        <v>37</v>
      </c>
      <c r="F166" s="23"/>
      <c r="G166" s="32"/>
      <c r="H166" s="33">
        <f>H167+H170+H173+H180+H187+H200+H203+H206</f>
        <v>22130.300000000003</v>
      </c>
      <c r="I166" s="33"/>
      <c r="J166" s="33">
        <f t="shared" ref="J166:L166" si="19">J167+J170+J173+J180+J187+J200+J203+J206</f>
        <v>18430.7</v>
      </c>
      <c r="K166" s="33"/>
      <c r="L166" s="33">
        <f t="shared" si="19"/>
        <v>18227.599999999999</v>
      </c>
      <c r="M166" s="33"/>
    </row>
    <row r="167" spans="1:13" ht="36" hidden="1" x14ac:dyDescent="0.2">
      <c r="B167" s="40" t="s">
        <v>78</v>
      </c>
      <c r="C167" s="30">
        <v>650</v>
      </c>
      <c r="D167" s="23" t="s">
        <v>40</v>
      </c>
      <c r="E167" s="23" t="s">
        <v>37</v>
      </c>
      <c r="F167" s="23"/>
      <c r="G167" s="32"/>
      <c r="H167" s="33">
        <f>H168</f>
        <v>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ht="24" hidden="1" x14ac:dyDescent="0.2">
      <c r="B168" s="35" t="s">
        <v>84</v>
      </c>
      <c r="C168" s="30">
        <v>650</v>
      </c>
      <c r="D168" s="23" t="s">
        <v>40</v>
      </c>
      <c r="E168" s="23" t="s">
        <v>37</v>
      </c>
      <c r="F168" s="23"/>
      <c r="G168" s="32">
        <v>240</v>
      </c>
      <c r="H168" s="33">
        <f>H169</f>
        <v>0</v>
      </c>
      <c r="I168" s="33"/>
      <c r="J168" s="33">
        <f>J169</f>
        <v>0</v>
      </c>
      <c r="K168" s="33"/>
      <c r="L168" s="33">
        <f>L169</f>
        <v>0</v>
      </c>
      <c r="M168" s="33"/>
    </row>
    <row r="169" spans="1:13" hidden="1" x14ac:dyDescent="0.2">
      <c r="B169" s="35" t="s">
        <v>104</v>
      </c>
      <c r="C169" s="30">
        <v>650</v>
      </c>
      <c r="D169" s="23" t="s">
        <v>40</v>
      </c>
      <c r="E169" s="23" t="s">
        <v>37</v>
      </c>
      <c r="F169" s="23"/>
      <c r="G169" s="32">
        <v>244</v>
      </c>
      <c r="H169" s="33"/>
      <c r="I169" s="33"/>
      <c r="J169" s="33"/>
      <c r="K169" s="33"/>
      <c r="L169" s="33"/>
      <c r="M169" s="33"/>
    </row>
    <row r="170" spans="1:13" ht="24" hidden="1" x14ac:dyDescent="0.2">
      <c r="B170" s="40" t="s">
        <v>38</v>
      </c>
      <c r="C170" s="30">
        <v>650</v>
      </c>
      <c r="D170" s="23" t="s">
        <v>40</v>
      </c>
      <c r="E170" s="23" t="s">
        <v>37</v>
      </c>
      <c r="F170" s="23"/>
      <c r="G170" s="32"/>
      <c r="H170" s="33">
        <f>H171</f>
        <v>0</v>
      </c>
      <c r="I170" s="33"/>
      <c r="J170" s="33">
        <f>J171</f>
        <v>0</v>
      </c>
      <c r="K170" s="33"/>
      <c r="L170" s="33">
        <f>L171</f>
        <v>0</v>
      </c>
      <c r="M170" s="33"/>
    </row>
    <row r="171" spans="1:13" ht="24" hidden="1" x14ac:dyDescent="0.2">
      <c r="B171" s="35" t="s">
        <v>84</v>
      </c>
      <c r="C171" s="30">
        <v>650</v>
      </c>
      <c r="D171" s="23" t="s">
        <v>40</v>
      </c>
      <c r="E171" s="23" t="s">
        <v>37</v>
      </c>
      <c r="F171" s="23"/>
      <c r="G171" s="32">
        <v>240</v>
      </c>
      <c r="H171" s="33">
        <f>H172</f>
        <v>0</v>
      </c>
      <c r="I171" s="33"/>
      <c r="J171" s="33">
        <f>J172</f>
        <v>0</v>
      </c>
      <c r="K171" s="33"/>
      <c r="L171" s="33">
        <f>L172</f>
        <v>0</v>
      </c>
      <c r="M171" s="33"/>
    </row>
    <row r="172" spans="1:13" hidden="1" x14ac:dyDescent="0.2">
      <c r="B172" s="35" t="s">
        <v>104</v>
      </c>
      <c r="C172" s="30">
        <v>650</v>
      </c>
      <c r="D172" s="23" t="s">
        <v>40</v>
      </c>
      <c r="E172" s="23" t="s">
        <v>37</v>
      </c>
      <c r="F172" s="23"/>
      <c r="G172" s="32">
        <v>244</v>
      </c>
      <c r="H172" s="33"/>
      <c r="I172" s="33"/>
      <c r="J172" s="33"/>
      <c r="K172" s="33"/>
      <c r="L172" s="33"/>
      <c r="M172" s="33"/>
    </row>
    <row r="173" spans="1:13" ht="24" x14ac:dyDescent="0.2">
      <c r="B173" s="35" t="s">
        <v>79</v>
      </c>
      <c r="C173" s="30">
        <v>650</v>
      </c>
      <c r="D173" s="23" t="s">
        <v>40</v>
      </c>
      <c r="E173" s="23" t="s">
        <v>37</v>
      </c>
      <c r="F173" s="23" t="s">
        <v>146</v>
      </c>
      <c r="G173" s="32"/>
      <c r="H173" s="33">
        <f>H174+H178</f>
        <v>7870</v>
      </c>
      <c r="I173" s="33"/>
      <c r="J173" s="33">
        <f>J174+J178</f>
        <v>6531</v>
      </c>
      <c r="K173" s="33"/>
      <c r="L173" s="33">
        <f>L174+L178</f>
        <v>6531</v>
      </c>
      <c r="M173" s="33"/>
    </row>
    <row r="174" spans="1:13" x14ac:dyDescent="0.2">
      <c r="B174" s="35" t="s">
        <v>91</v>
      </c>
      <c r="C174" s="30">
        <v>650</v>
      </c>
      <c r="D174" s="23" t="s">
        <v>40</v>
      </c>
      <c r="E174" s="23" t="s">
        <v>37</v>
      </c>
      <c r="F174" s="23" t="s">
        <v>146</v>
      </c>
      <c r="G174" s="32">
        <v>110</v>
      </c>
      <c r="H174" s="33">
        <f>H175+H176+H177</f>
        <v>6821</v>
      </c>
      <c r="I174" s="33"/>
      <c r="J174" s="33">
        <f>J175+J176+J177</f>
        <v>6531</v>
      </c>
      <c r="K174" s="33"/>
      <c r="L174" s="33">
        <f>L175+L176+L177</f>
        <v>6531</v>
      </c>
      <c r="M174" s="33"/>
    </row>
    <row r="175" spans="1:13" x14ac:dyDescent="0.2">
      <c r="B175" s="35" t="s">
        <v>92</v>
      </c>
      <c r="C175" s="30">
        <v>650</v>
      </c>
      <c r="D175" s="23" t="s">
        <v>40</v>
      </c>
      <c r="E175" s="23" t="s">
        <v>37</v>
      </c>
      <c r="F175" s="23" t="s">
        <v>146</v>
      </c>
      <c r="G175" s="32">
        <v>111</v>
      </c>
      <c r="H175" s="33">
        <v>5016</v>
      </c>
      <c r="I175" s="33"/>
      <c r="J175" s="33">
        <v>5016</v>
      </c>
      <c r="K175" s="33"/>
      <c r="L175" s="33">
        <v>5016</v>
      </c>
      <c r="M175" s="33"/>
    </row>
    <row r="176" spans="1:13" ht="24" hidden="1" x14ac:dyDescent="0.2">
      <c r="B176" s="35" t="s">
        <v>88</v>
      </c>
      <c r="C176" s="30">
        <v>650</v>
      </c>
      <c r="D176" s="23" t="s">
        <v>40</v>
      </c>
      <c r="E176" s="23" t="s">
        <v>37</v>
      </c>
      <c r="F176" s="23" t="s">
        <v>146</v>
      </c>
      <c r="G176" s="32">
        <v>112</v>
      </c>
      <c r="H176" s="33">
        <v>290</v>
      </c>
      <c r="I176" s="33"/>
      <c r="J176" s="33"/>
      <c r="K176" s="33"/>
      <c r="L176" s="33"/>
      <c r="M176" s="33"/>
    </row>
    <row r="177" spans="2:13" ht="25.5" customHeight="1" x14ac:dyDescent="0.2">
      <c r="B177" s="35" t="s">
        <v>89</v>
      </c>
      <c r="C177" s="30">
        <v>650</v>
      </c>
      <c r="D177" s="23" t="s">
        <v>40</v>
      </c>
      <c r="E177" s="23" t="s">
        <v>37</v>
      </c>
      <c r="F177" s="23" t="s">
        <v>146</v>
      </c>
      <c r="G177" s="32">
        <v>119</v>
      </c>
      <c r="H177" s="33">
        <v>1515</v>
      </c>
      <c r="I177" s="33"/>
      <c r="J177" s="33">
        <v>1515</v>
      </c>
      <c r="K177" s="33"/>
      <c r="L177" s="33">
        <v>1515</v>
      </c>
      <c r="M177" s="33"/>
    </row>
    <row r="178" spans="2:13" ht="24" hidden="1" x14ac:dyDescent="0.2">
      <c r="B178" s="35" t="s">
        <v>84</v>
      </c>
      <c r="C178" s="30">
        <v>650</v>
      </c>
      <c r="D178" s="23" t="s">
        <v>40</v>
      </c>
      <c r="E178" s="23" t="s">
        <v>37</v>
      </c>
      <c r="F178" s="23" t="s">
        <v>146</v>
      </c>
      <c r="G178" s="32">
        <v>240</v>
      </c>
      <c r="H178" s="33">
        <f>H179</f>
        <v>1049</v>
      </c>
      <c r="I178" s="33"/>
      <c r="J178" s="33">
        <f>J179</f>
        <v>0</v>
      </c>
      <c r="K178" s="33"/>
      <c r="L178" s="33">
        <f>L179</f>
        <v>0</v>
      </c>
      <c r="M178" s="33"/>
    </row>
    <row r="179" spans="2:13" hidden="1" x14ac:dyDescent="0.2">
      <c r="B179" s="35" t="s">
        <v>104</v>
      </c>
      <c r="C179" s="30">
        <v>650</v>
      </c>
      <c r="D179" s="23" t="s">
        <v>40</v>
      </c>
      <c r="E179" s="23" t="s">
        <v>37</v>
      </c>
      <c r="F179" s="23" t="s">
        <v>146</v>
      </c>
      <c r="G179" s="32">
        <v>244</v>
      </c>
      <c r="H179" s="33">
        <v>1049</v>
      </c>
      <c r="I179" s="33"/>
      <c r="J179" s="33">
        <v>0</v>
      </c>
      <c r="K179" s="33"/>
      <c r="L179" s="33">
        <v>0</v>
      </c>
      <c r="M179" s="33"/>
    </row>
    <row r="180" spans="2:13" ht="24" x14ac:dyDescent="0.2">
      <c r="B180" s="40" t="s">
        <v>79</v>
      </c>
      <c r="C180" s="30">
        <v>650</v>
      </c>
      <c r="D180" s="23" t="s">
        <v>40</v>
      </c>
      <c r="E180" s="23" t="s">
        <v>37</v>
      </c>
      <c r="F180" s="23" t="s">
        <v>147</v>
      </c>
      <c r="G180" s="32"/>
      <c r="H180" s="33">
        <f>H181+H185</f>
        <v>989.80000000000007</v>
      </c>
      <c r="I180" s="33"/>
      <c r="J180" s="33">
        <f>J181+J185</f>
        <v>698.80000000000007</v>
      </c>
      <c r="K180" s="33"/>
      <c r="L180" s="33">
        <f>L181+L185</f>
        <v>698.80000000000007</v>
      </c>
      <c r="M180" s="33"/>
    </row>
    <row r="181" spans="2:13" x14ac:dyDescent="0.2">
      <c r="B181" s="35" t="s">
        <v>91</v>
      </c>
      <c r="C181" s="30">
        <v>650</v>
      </c>
      <c r="D181" s="23" t="s">
        <v>40</v>
      </c>
      <c r="E181" s="23" t="s">
        <v>37</v>
      </c>
      <c r="F181" s="23" t="s">
        <v>147</v>
      </c>
      <c r="G181" s="32">
        <v>110</v>
      </c>
      <c r="H181" s="33">
        <f>SUM(H182:H184)</f>
        <v>653.20000000000005</v>
      </c>
      <c r="I181" s="33"/>
      <c r="J181" s="33">
        <f>SUM(J182:J184)</f>
        <v>698.80000000000007</v>
      </c>
      <c r="K181" s="33"/>
      <c r="L181" s="33">
        <f>SUM(L182:L184)</f>
        <v>698.80000000000007</v>
      </c>
      <c r="M181" s="33"/>
    </row>
    <row r="182" spans="2:13" x14ac:dyDescent="0.2">
      <c r="B182" s="35" t="s">
        <v>92</v>
      </c>
      <c r="C182" s="30">
        <v>650</v>
      </c>
      <c r="D182" s="23" t="s">
        <v>40</v>
      </c>
      <c r="E182" s="23" t="s">
        <v>37</v>
      </c>
      <c r="F182" s="23" t="s">
        <v>147</v>
      </c>
      <c r="G182" s="32">
        <v>111</v>
      </c>
      <c r="H182" s="33">
        <v>396.6</v>
      </c>
      <c r="I182" s="33"/>
      <c r="J182" s="33">
        <v>536.70000000000005</v>
      </c>
      <c r="K182" s="33"/>
      <c r="L182" s="33">
        <v>536.70000000000005</v>
      </c>
      <c r="M182" s="33"/>
    </row>
    <row r="183" spans="2:13" ht="24" x14ac:dyDescent="0.2">
      <c r="B183" s="35" t="s">
        <v>88</v>
      </c>
      <c r="C183" s="30">
        <v>650</v>
      </c>
      <c r="D183" s="23" t="s">
        <v>40</v>
      </c>
      <c r="E183" s="23" t="s">
        <v>37</v>
      </c>
      <c r="F183" s="23" t="s">
        <v>147</v>
      </c>
      <c r="G183" s="32">
        <v>112</v>
      </c>
      <c r="H183" s="33">
        <v>70</v>
      </c>
      <c r="I183" s="33"/>
      <c r="J183" s="33"/>
      <c r="K183" s="33"/>
      <c r="L183" s="33"/>
      <c r="M183" s="33"/>
    </row>
    <row r="184" spans="2:13" ht="21.75" customHeight="1" x14ac:dyDescent="0.2">
      <c r="B184" s="35" t="s">
        <v>89</v>
      </c>
      <c r="C184" s="30">
        <v>650</v>
      </c>
      <c r="D184" s="23" t="s">
        <v>40</v>
      </c>
      <c r="E184" s="23" t="s">
        <v>37</v>
      </c>
      <c r="F184" s="23" t="s">
        <v>147</v>
      </c>
      <c r="G184" s="32">
        <v>119</v>
      </c>
      <c r="H184" s="33">
        <v>186.6</v>
      </c>
      <c r="I184" s="33"/>
      <c r="J184" s="33">
        <v>162.1</v>
      </c>
      <c r="K184" s="33"/>
      <c r="L184" s="33">
        <v>162.1</v>
      </c>
      <c r="M184" s="33"/>
    </row>
    <row r="185" spans="2:13" ht="24" hidden="1" x14ac:dyDescent="0.2">
      <c r="B185" s="35" t="s">
        <v>84</v>
      </c>
      <c r="C185" s="30">
        <v>650</v>
      </c>
      <c r="D185" s="23" t="s">
        <v>40</v>
      </c>
      <c r="E185" s="23" t="s">
        <v>37</v>
      </c>
      <c r="F185" s="23" t="s">
        <v>147</v>
      </c>
      <c r="G185" s="32">
        <v>240</v>
      </c>
      <c r="H185" s="33">
        <f>H186</f>
        <v>336.6</v>
      </c>
      <c r="I185" s="33"/>
      <c r="J185" s="33">
        <f>J186</f>
        <v>0</v>
      </c>
      <c r="K185" s="33"/>
      <c r="L185" s="33">
        <f>L186</f>
        <v>0</v>
      </c>
      <c r="M185" s="33"/>
    </row>
    <row r="186" spans="2:13" hidden="1" x14ac:dyDescent="0.2">
      <c r="B186" s="35" t="s">
        <v>104</v>
      </c>
      <c r="C186" s="30">
        <v>650</v>
      </c>
      <c r="D186" s="23" t="s">
        <v>40</v>
      </c>
      <c r="E186" s="23" t="s">
        <v>37</v>
      </c>
      <c r="F186" s="23" t="s">
        <v>147</v>
      </c>
      <c r="G186" s="32">
        <v>244</v>
      </c>
      <c r="H186" s="33">
        <v>336.6</v>
      </c>
      <c r="I186" s="33"/>
      <c r="J186" s="33">
        <v>0</v>
      </c>
      <c r="K186" s="33"/>
      <c r="L186" s="33">
        <v>0</v>
      </c>
      <c r="M186" s="33"/>
    </row>
    <row r="187" spans="2:13" ht="24" x14ac:dyDescent="0.2">
      <c r="B187" s="40" t="s">
        <v>79</v>
      </c>
      <c r="C187" s="30">
        <v>650</v>
      </c>
      <c r="D187" s="23" t="s">
        <v>40</v>
      </c>
      <c r="E187" s="23" t="s">
        <v>37</v>
      </c>
      <c r="F187" s="23" t="s">
        <v>148</v>
      </c>
      <c r="G187" s="32"/>
      <c r="H187" s="33">
        <f>H188+H192+H194+H196</f>
        <v>13165.500000000002</v>
      </c>
      <c r="I187" s="33"/>
      <c r="J187" s="33">
        <f>J188+J192+J194+J196</f>
        <v>10955.9</v>
      </c>
      <c r="K187" s="33"/>
      <c r="L187" s="33">
        <f>L188+L192+L194+L196</f>
        <v>10752.8</v>
      </c>
      <c r="M187" s="33"/>
    </row>
    <row r="188" spans="2:13" x14ac:dyDescent="0.2">
      <c r="B188" s="35" t="s">
        <v>91</v>
      </c>
      <c r="C188" s="30">
        <v>650</v>
      </c>
      <c r="D188" s="23" t="s">
        <v>40</v>
      </c>
      <c r="E188" s="23" t="s">
        <v>37</v>
      </c>
      <c r="F188" s="23" t="s">
        <v>148</v>
      </c>
      <c r="G188" s="32">
        <v>110</v>
      </c>
      <c r="H188" s="33">
        <f>SUM(H189:H191)</f>
        <v>11038.900000000001</v>
      </c>
      <c r="I188" s="33"/>
      <c r="J188" s="33">
        <f>SUM(J189:J191)</f>
        <v>10638.9</v>
      </c>
      <c r="K188" s="33"/>
      <c r="L188" s="33">
        <f>SUM(L189:L191)</f>
        <v>10638.9</v>
      </c>
      <c r="M188" s="33"/>
    </row>
    <row r="189" spans="2:13" x14ac:dyDescent="0.2">
      <c r="B189" s="35" t="s">
        <v>92</v>
      </c>
      <c r="C189" s="30">
        <v>650</v>
      </c>
      <c r="D189" s="23" t="s">
        <v>40</v>
      </c>
      <c r="E189" s="23" t="s">
        <v>37</v>
      </c>
      <c r="F189" s="23" t="s">
        <v>148</v>
      </c>
      <c r="G189" s="32">
        <v>111</v>
      </c>
      <c r="H189" s="33">
        <v>8171.2</v>
      </c>
      <c r="I189" s="33"/>
      <c r="J189" s="33">
        <v>8171.2</v>
      </c>
      <c r="K189" s="33"/>
      <c r="L189" s="33">
        <v>8171.2</v>
      </c>
      <c r="M189" s="33"/>
    </row>
    <row r="190" spans="2:13" ht="24" hidden="1" x14ac:dyDescent="0.2">
      <c r="B190" s="35" t="s">
        <v>88</v>
      </c>
      <c r="C190" s="30">
        <v>650</v>
      </c>
      <c r="D190" s="23" t="s">
        <v>40</v>
      </c>
      <c r="E190" s="23" t="s">
        <v>37</v>
      </c>
      <c r="F190" s="23" t="s">
        <v>148</v>
      </c>
      <c r="G190" s="32">
        <v>112</v>
      </c>
      <c r="H190" s="33">
        <v>400</v>
      </c>
      <c r="I190" s="33"/>
      <c r="J190" s="33">
        <v>0</v>
      </c>
      <c r="K190" s="33"/>
      <c r="L190" s="33">
        <v>0</v>
      </c>
      <c r="M190" s="33"/>
    </row>
    <row r="191" spans="2:13" ht="27.75" customHeight="1" x14ac:dyDescent="0.2">
      <c r="B191" s="35" t="s">
        <v>89</v>
      </c>
      <c r="C191" s="30">
        <v>650</v>
      </c>
      <c r="D191" s="23" t="s">
        <v>40</v>
      </c>
      <c r="E191" s="23" t="s">
        <v>37</v>
      </c>
      <c r="F191" s="23" t="s">
        <v>148</v>
      </c>
      <c r="G191" s="32">
        <v>119</v>
      </c>
      <c r="H191" s="33">
        <v>2467.6999999999998</v>
      </c>
      <c r="I191" s="33"/>
      <c r="J191" s="33">
        <v>2467.6999999999998</v>
      </c>
      <c r="K191" s="33"/>
      <c r="L191" s="33">
        <v>2467.6999999999998</v>
      </c>
      <c r="M191" s="33"/>
    </row>
    <row r="192" spans="2:13" ht="24" hidden="1" x14ac:dyDescent="0.2">
      <c r="B192" s="35" t="s">
        <v>84</v>
      </c>
      <c r="C192" s="30">
        <v>650</v>
      </c>
      <c r="D192" s="23" t="s">
        <v>40</v>
      </c>
      <c r="E192" s="23" t="s">
        <v>37</v>
      </c>
      <c r="F192" s="23" t="s">
        <v>148</v>
      </c>
      <c r="G192" s="32">
        <v>240</v>
      </c>
      <c r="H192" s="33">
        <f>H193</f>
        <v>1713</v>
      </c>
      <c r="I192" s="33"/>
      <c r="J192" s="33">
        <f>J193</f>
        <v>0</v>
      </c>
      <c r="K192" s="33"/>
      <c r="L192" s="33">
        <f>L193</f>
        <v>0</v>
      </c>
      <c r="M192" s="33"/>
    </row>
    <row r="193" spans="2:13" hidden="1" x14ac:dyDescent="0.2">
      <c r="B193" s="35" t="s">
        <v>104</v>
      </c>
      <c r="C193" s="30">
        <v>650</v>
      </c>
      <c r="D193" s="23" t="s">
        <v>40</v>
      </c>
      <c r="E193" s="23" t="s">
        <v>37</v>
      </c>
      <c r="F193" s="23" t="s">
        <v>148</v>
      </c>
      <c r="G193" s="32">
        <v>244</v>
      </c>
      <c r="H193" s="33">
        <v>1713</v>
      </c>
      <c r="I193" s="33"/>
      <c r="J193" s="33"/>
      <c r="K193" s="33"/>
      <c r="L193" s="33"/>
      <c r="M193" s="33"/>
    </row>
    <row r="194" spans="2:13" hidden="1" x14ac:dyDescent="0.2">
      <c r="B194" s="35" t="s">
        <v>94</v>
      </c>
      <c r="C194" s="30">
        <v>650</v>
      </c>
      <c r="D194" s="23" t="s">
        <v>40</v>
      </c>
      <c r="E194" s="23" t="s">
        <v>37</v>
      </c>
      <c r="F194" s="23" t="s">
        <v>148</v>
      </c>
      <c r="G194" s="32">
        <v>830</v>
      </c>
      <c r="H194" s="33">
        <f>H195</f>
        <v>0</v>
      </c>
      <c r="I194" s="33"/>
      <c r="J194" s="33">
        <f>J195</f>
        <v>0</v>
      </c>
      <c r="K194" s="33"/>
      <c r="L194" s="33">
        <f>L195</f>
        <v>0</v>
      </c>
      <c r="M194" s="33"/>
    </row>
    <row r="195" spans="2:13" ht="72" hidden="1" x14ac:dyDescent="0.2">
      <c r="B195" s="35" t="s">
        <v>95</v>
      </c>
      <c r="C195" s="30">
        <v>650</v>
      </c>
      <c r="D195" s="23" t="s">
        <v>40</v>
      </c>
      <c r="E195" s="23" t="s">
        <v>37</v>
      </c>
      <c r="F195" s="23" t="s">
        <v>148</v>
      </c>
      <c r="G195" s="32">
        <v>831</v>
      </c>
      <c r="H195" s="33">
        <v>0</v>
      </c>
      <c r="I195" s="33"/>
      <c r="J195" s="33"/>
      <c r="K195" s="33"/>
      <c r="L195" s="33"/>
      <c r="M195" s="33"/>
    </row>
    <row r="196" spans="2:13" x14ac:dyDescent="0.2">
      <c r="B196" s="35" t="s">
        <v>86</v>
      </c>
      <c r="C196" s="30">
        <v>650</v>
      </c>
      <c r="D196" s="23" t="s">
        <v>40</v>
      </c>
      <c r="E196" s="23" t="s">
        <v>37</v>
      </c>
      <c r="F196" s="23" t="s">
        <v>148</v>
      </c>
      <c r="G196" s="32">
        <v>850</v>
      </c>
      <c r="H196" s="33">
        <f>SUM(H197:H199)</f>
        <v>413.6</v>
      </c>
      <c r="I196" s="33"/>
      <c r="J196" s="33">
        <f>SUM(J197:J199)</f>
        <v>317</v>
      </c>
      <c r="K196" s="33"/>
      <c r="L196" s="33">
        <f>SUM(L197:L199)</f>
        <v>113.9</v>
      </c>
      <c r="M196" s="33"/>
    </row>
    <row r="197" spans="2:13" x14ac:dyDescent="0.2">
      <c r="B197" s="35" t="s">
        <v>90</v>
      </c>
      <c r="C197" s="30">
        <v>650</v>
      </c>
      <c r="D197" s="23" t="s">
        <v>40</v>
      </c>
      <c r="E197" s="23" t="s">
        <v>37</v>
      </c>
      <c r="F197" s="23" t="s">
        <v>148</v>
      </c>
      <c r="G197" s="32">
        <v>851</v>
      </c>
      <c r="H197" s="33">
        <v>408</v>
      </c>
      <c r="I197" s="33"/>
      <c r="J197" s="33">
        <v>317</v>
      </c>
      <c r="K197" s="33"/>
      <c r="L197" s="33">
        <v>113.9</v>
      </c>
      <c r="M197" s="33"/>
    </row>
    <row r="198" spans="2:13" hidden="1" x14ac:dyDescent="0.2">
      <c r="B198" s="35" t="s">
        <v>65</v>
      </c>
      <c r="C198" s="30">
        <v>650</v>
      </c>
      <c r="D198" s="23" t="s">
        <v>40</v>
      </c>
      <c r="E198" s="23" t="s">
        <v>37</v>
      </c>
      <c r="F198" s="23" t="s">
        <v>148</v>
      </c>
      <c r="G198" s="32">
        <v>852</v>
      </c>
      <c r="H198" s="33">
        <v>5.6</v>
      </c>
      <c r="I198" s="33"/>
      <c r="J198" s="33"/>
      <c r="K198" s="33"/>
      <c r="L198" s="33"/>
      <c r="M198" s="33"/>
    </row>
    <row r="199" spans="2:13" hidden="1" x14ac:dyDescent="0.2">
      <c r="B199" s="35" t="s">
        <v>62</v>
      </c>
      <c r="C199" s="30">
        <v>650</v>
      </c>
      <c r="D199" s="23" t="s">
        <v>40</v>
      </c>
      <c r="E199" s="23" t="s">
        <v>37</v>
      </c>
      <c r="F199" s="23" t="s">
        <v>148</v>
      </c>
      <c r="G199" s="32">
        <v>853</v>
      </c>
      <c r="H199" s="33">
        <v>0</v>
      </c>
      <c r="I199" s="33"/>
      <c r="J199" s="33"/>
      <c r="K199" s="33"/>
      <c r="L199" s="33"/>
      <c r="M199" s="33"/>
    </row>
    <row r="200" spans="2:13" ht="27" hidden="1" customHeight="1" x14ac:dyDescent="0.2">
      <c r="B200" s="35" t="s">
        <v>110</v>
      </c>
      <c r="C200" s="30">
        <v>650</v>
      </c>
      <c r="D200" s="23" t="s">
        <v>40</v>
      </c>
      <c r="E200" s="23" t="s">
        <v>37</v>
      </c>
      <c r="F200" s="23" t="s">
        <v>149</v>
      </c>
      <c r="G200" s="32"/>
      <c r="H200" s="33">
        <f>H201</f>
        <v>0</v>
      </c>
      <c r="I200" s="33"/>
      <c r="J200" s="33">
        <f t="shared" ref="J200:L201" si="20">J201</f>
        <v>0</v>
      </c>
      <c r="K200" s="33"/>
      <c r="L200" s="33">
        <f t="shared" si="20"/>
        <v>0</v>
      </c>
      <c r="M200" s="33"/>
    </row>
    <row r="201" spans="2:13" ht="24" hidden="1" x14ac:dyDescent="0.2">
      <c r="B201" s="35" t="s">
        <v>84</v>
      </c>
      <c r="C201" s="30">
        <v>650</v>
      </c>
      <c r="D201" s="23" t="s">
        <v>40</v>
      </c>
      <c r="E201" s="23" t="s">
        <v>37</v>
      </c>
      <c r="F201" s="23" t="s">
        <v>149</v>
      </c>
      <c r="G201" s="32">
        <v>240</v>
      </c>
      <c r="H201" s="33">
        <f>H202</f>
        <v>0</v>
      </c>
      <c r="I201" s="33"/>
      <c r="J201" s="33">
        <f t="shared" si="20"/>
        <v>0</v>
      </c>
      <c r="K201" s="33"/>
      <c r="L201" s="33">
        <f t="shared" si="20"/>
        <v>0</v>
      </c>
      <c r="M201" s="33"/>
    </row>
    <row r="202" spans="2:13" ht="17.25" hidden="1" customHeight="1" x14ac:dyDescent="0.2">
      <c r="B202" s="35" t="s">
        <v>104</v>
      </c>
      <c r="C202" s="30">
        <v>650</v>
      </c>
      <c r="D202" s="23" t="s">
        <v>40</v>
      </c>
      <c r="E202" s="23" t="s">
        <v>37</v>
      </c>
      <c r="F202" s="23" t="s">
        <v>149</v>
      </c>
      <c r="G202" s="32">
        <v>244</v>
      </c>
      <c r="H202" s="33">
        <v>0</v>
      </c>
      <c r="I202" s="33"/>
      <c r="J202" s="33">
        <v>0</v>
      </c>
      <c r="K202" s="33"/>
      <c r="L202" s="33"/>
      <c r="M202" s="33"/>
    </row>
    <row r="203" spans="2:13" ht="24" x14ac:dyDescent="0.2">
      <c r="B203" s="40" t="s">
        <v>69</v>
      </c>
      <c r="C203" s="30">
        <v>650</v>
      </c>
      <c r="D203" s="23" t="s">
        <v>40</v>
      </c>
      <c r="E203" s="23" t="s">
        <v>37</v>
      </c>
      <c r="F203" s="23" t="s">
        <v>150</v>
      </c>
      <c r="G203" s="32"/>
      <c r="H203" s="33">
        <f>H205</f>
        <v>55</v>
      </c>
      <c r="I203" s="33"/>
      <c r="J203" s="33">
        <f>J205</f>
        <v>139</v>
      </c>
      <c r="K203" s="33"/>
      <c r="L203" s="33">
        <f>L205</f>
        <v>139</v>
      </c>
      <c r="M203" s="33"/>
    </row>
    <row r="204" spans="2:13" ht="24" x14ac:dyDescent="0.2">
      <c r="B204" s="35" t="s">
        <v>84</v>
      </c>
      <c r="C204" s="30">
        <v>650</v>
      </c>
      <c r="D204" s="23" t="s">
        <v>40</v>
      </c>
      <c r="E204" s="23" t="s">
        <v>37</v>
      </c>
      <c r="F204" s="23" t="s">
        <v>150</v>
      </c>
      <c r="G204" s="32">
        <v>240</v>
      </c>
      <c r="H204" s="33">
        <f>H205</f>
        <v>55</v>
      </c>
      <c r="I204" s="33"/>
      <c r="J204" s="33">
        <f>J205</f>
        <v>139</v>
      </c>
      <c r="K204" s="33"/>
      <c r="L204" s="33">
        <f>L205</f>
        <v>139</v>
      </c>
      <c r="M204" s="33"/>
    </row>
    <row r="205" spans="2:13" x14ac:dyDescent="0.2">
      <c r="B205" s="35" t="s">
        <v>104</v>
      </c>
      <c r="C205" s="30">
        <v>650</v>
      </c>
      <c r="D205" s="23" t="s">
        <v>40</v>
      </c>
      <c r="E205" s="23" t="s">
        <v>37</v>
      </c>
      <c r="F205" s="23" t="s">
        <v>150</v>
      </c>
      <c r="G205" s="32">
        <v>244</v>
      </c>
      <c r="H205" s="33">
        <v>55</v>
      </c>
      <c r="I205" s="33"/>
      <c r="J205" s="33">
        <v>139</v>
      </c>
      <c r="K205" s="33"/>
      <c r="L205" s="33">
        <v>139</v>
      </c>
      <c r="M205" s="33"/>
    </row>
    <row r="206" spans="2:13" ht="24" x14ac:dyDescent="0.2">
      <c r="B206" s="40" t="s">
        <v>69</v>
      </c>
      <c r="C206" s="30">
        <v>650</v>
      </c>
      <c r="D206" s="31">
        <v>8</v>
      </c>
      <c r="E206" s="31">
        <v>1</v>
      </c>
      <c r="F206" s="23" t="s">
        <v>151</v>
      </c>
      <c r="G206" s="32"/>
      <c r="H206" s="33">
        <f>H208</f>
        <v>50</v>
      </c>
      <c r="I206" s="33"/>
      <c r="J206" s="33">
        <f>J208</f>
        <v>106</v>
      </c>
      <c r="K206" s="33"/>
      <c r="L206" s="33">
        <f>L208</f>
        <v>106</v>
      </c>
      <c r="M206" s="33"/>
    </row>
    <row r="207" spans="2:13" ht="24" x14ac:dyDescent="0.2">
      <c r="B207" s="35" t="s">
        <v>84</v>
      </c>
      <c r="C207" s="30">
        <v>650</v>
      </c>
      <c r="D207" s="31">
        <v>8</v>
      </c>
      <c r="E207" s="31">
        <v>1</v>
      </c>
      <c r="F207" s="23" t="s">
        <v>151</v>
      </c>
      <c r="G207" s="32">
        <v>240</v>
      </c>
      <c r="H207" s="33">
        <f>H208</f>
        <v>50</v>
      </c>
      <c r="I207" s="33"/>
      <c r="J207" s="33">
        <f>J208</f>
        <v>106</v>
      </c>
      <c r="K207" s="33"/>
      <c r="L207" s="33">
        <f>L208</f>
        <v>106</v>
      </c>
      <c r="M207" s="33"/>
    </row>
    <row r="208" spans="2:13" x14ac:dyDescent="0.2">
      <c r="B208" s="35" t="s">
        <v>104</v>
      </c>
      <c r="C208" s="30">
        <v>650</v>
      </c>
      <c r="D208" s="31">
        <v>8</v>
      </c>
      <c r="E208" s="31">
        <v>1</v>
      </c>
      <c r="F208" s="23" t="s">
        <v>151</v>
      </c>
      <c r="G208" s="32">
        <v>244</v>
      </c>
      <c r="H208" s="33">
        <v>50</v>
      </c>
      <c r="I208" s="33"/>
      <c r="J208" s="33">
        <v>106</v>
      </c>
      <c r="K208" s="33"/>
      <c r="L208" s="33">
        <v>106</v>
      </c>
      <c r="M208" s="33"/>
    </row>
    <row r="209" spans="2:13" x14ac:dyDescent="0.2">
      <c r="B209" s="38" t="s">
        <v>55</v>
      </c>
      <c r="C209" s="30">
        <v>650</v>
      </c>
      <c r="D209" s="23">
        <v>10</v>
      </c>
      <c r="E209" s="23" t="s">
        <v>12</v>
      </c>
      <c r="F209" s="23"/>
      <c r="G209" s="32"/>
      <c r="H209" s="33">
        <f>H210</f>
        <v>390</v>
      </c>
      <c r="I209" s="42"/>
      <c r="J209" s="33">
        <f>J210</f>
        <v>300</v>
      </c>
      <c r="K209" s="42"/>
      <c r="L209" s="33">
        <f>L210</f>
        <v>300</v>
      </c>
      <c r="M209" s="42"/>
    </row>
    <row r="210" spans="2:13" x14ac:dyDescent="0.2">
      <c r="B210" s="38" t="s">
        <v>56</v>
      </c>
      <c r="C210" s="30">
        <v>650</v>
      </c>
      <c r="D210" s="23" t="s">
        <v>44</v>
      </c>
      <c r="E210" s="23" t="s">
        <v>37</v>
      </c>
      <c r="F210" s="23"/>
      <c r="G210" s="32"/>
      <c r="H210" s="33">
        <f>H211</f>
        <v>390</v>
      </c>
      <c r="I210" s="42"/>
      <c r="J210" s="33">
        <f>J211</f>
        <v>300</v>
      </c>
      <c r="K210" s="42"/>
      <c r="L210" s="33">
        <f>L211</f>
        <v>300</v>
      </c>
      <c r="M210" s="42"/>
    </row>
    <row r="211" spans="2:13" x14ac:dyDescent="0.2">
      <c r="B211" s="43" t="s">
        <v>103</v>
      </c>
      <c r="C211" s="30">
        <v>650</v>
      </c>
      <c r="D211" s="23" t="s">
        <v>44</v>
      </c>
      <c r="E211" s="23" t="s">
        <v>37</v>
      </c>
      <c r="F211" s="23" t="s">
        <v>113</v>
      </c>
      <c r="G211" s="32"/>
      <c r="H211" s="33">
        <f>H213</f>
        <v>390</v>
      </c>
      <c r="I211" s="42"/>
      <c r="J211" s="33">
        <f>J213</f>
        <v>300</v>
      </c>
      <c r="K211" s="42"/>
      <c r="L211" s="33">
        <f>L213</f>
        <v>300</v>
      </c>
      <c r="M211" s="42"/>
    </row>
    <row r="212" spans="2:13" ht="24" x14ac:dyDescent="0.2">
      <c r="B212" s="35" t="s">
        <v>87</v>
      </c>
      <c r="C212" s="30">
        <v>650</v>
      </c>
      <c r="D212" s="31">
        <v>10</v>
      </c>
      <c r="E212" s="31">
        <v>1</v>
      </c>
      <c r="F212" s="23" t="s">
        <v>113</v>
      </c>
      <c r="G212" s="32">
        <v>320</v>
      </c>
      <c r="H212" s="33">
        <f>H213</f>
        <v>390</v>
      </c>
      <c r="I212" s="42"/>
      <c r="J212" s="33">
        <f>J213</f>
        <v>300</v>
      </c>
      <c r="K212" s="42"/>
      <c r="L212" s="33">
        <f>L213</f>
        <v>300</v>
      </c>
      <c r="M212" s="42"/>
    </row>
    <row r="213" spans="2:13" ht="24" x14ac:dyDescent="0.2">
      <c r="B213" s="35" t="s">
        <v>57</v>
      </c>
      <c r="C213" s="30">
        <v>650</v>
      </c>
      <c r="D213" s="31">
        <v>10</v>
      </c>
      <c r="E213" s="31">
        <v>1</v>
      </c>
      <c r="F213" s="23" t="s">
        <v>113</v>
      </c>
      <c r="G213" s="32">
        <v>321</v>
      </c>
      <c r="H213" s="33">
        <v>390</v>
      </c>
      <c r="I213" s="42"/>
      <c r="J213" s="33">
        <v>300</v>
      </c>
      <c r="K213" s="42"/>
      <c r="L213" s="33">
        <v>300</v>
      </c>
      <c r="M213" s="42"/>
    </row>
    <row r="214" spans="2:13" x14ac:dyDescent="0.2">
      <c r="B214" s="38" t="s">
        <v>58</v>
      </c>
      <c r="C214" s="30">
        <v>650</v>
      </c>
      <c r="D214" s="23">
        <v>11</v>
      </c>
      <c r="E214" s="23" t="s">
        <v>12</v>
      </c>
      <c r="F214" s="23"/>
      <c r="G214" s="32"/>
      <c r="H214" s="33">
        <f>H215</f>
        <v>152</v>
      </c>
      <c r="I214" s="42"/>
      <c r="J214" s="33">
        <f>J215</f>
        <v>200</v>
      </c>
      <c r="K214" s="42"/>
      <c r="L214" s="33">
        <f>L215</f>
        <v>200</v>
      </c>
      <c r="M214" s="42"/>
    </row>
    <row r="215" spans="2:13" x14ac:dyDescent="0.2">
      <c r="B215" s="38" t="s">
        <v>59</v>
      </c>
      <c r="C215" s="30">
        <v>650</v>
      </c>
      <c r="D215" s="23" t="s">
        <v>60</v>
      </c>
      <c r="E215" s="23" t="s">
        <v>37</v>
      </c>
      <c r="F215" s="23"/>
      <c r="G215" s="32"/>
      <c r="H215" s="33">
        <f>H216</f>
        <v>152</v>
      </c>
      <c r="I215" s="42"/>
      <c r="J215" s="33">
        <f>J216</f>
        <v>200</v>
      </c>
      <c r="K215" s="42"/>
      <c r="L215" s="33">
        <f>L216</f>
        <v>200</v>
      </c>
      <c r="M215" s="42"/>
    </row>
    <row r="216" spans="2:13" ht="24" x14ac:dyDescent="0.2">
      <c r="B216" s="40" t="s">
        <v>69</v>
      </c>
      <c r="C216" s="30">
        <v>650</v>
      </c>
      <c r="D216" s="23" t="s">
        <v>60</v>
      </c>
      <c r="E216" s="23" t="s">
        <v>37</v>
      </c>
      <c r="F216" s="23" t="s">
        <v>152</v>
      </c>
      <c r="G216" s="32"/>
      <c r="H216" s="33">
        <f>SUM(H218:H218)</f>
        <v>152</v>
      </c>
      <c r="I216" s="42"/>
      <c r="J216" s="33">
        <f>SUM(J218:J218)</f>
        <v>200</v>
      </c>
      <c r="K216" s="42"/>
      <c r="L216" s="33">
        <f>SUM(L218:L218)</f>
        <v>200</v>
      </c>
      <c r="M216" s="42"/>
    </row>
    <row r="217" spans="2:13" ht="24" x14ac:dyDescent="0.2">
      <c r="B217" s="35" t="s">
        <v>84</v>
      </c>
      <c r="C217" s="30">
        <v>650</v>
      </c>
      <c r="D217" s="23" t="s">
        <v>60</v>
      </c>
      <c r="E217" s="23" t="s">
        <v>37</v>
      </c>
      <c r="F217" s="23" t="s">
        <v>152</v>
      </c>
      <c r="G217" s="32">
        <v>240</v>
      </c>
      <c r="H217" s="33">
        <f>H218</f>
        <v>152</v>
      </c>
      <c r="I217" s="42"/>
      <c r="J217" s="33">
        <f>J218</f>
        <v>200</v>
      </c>
      <c r="K217" s="42"/>
      <c r="L217" s="33">
        <f>L218</f>
        <v>200</v>
      </c>
      <c r="M217" s="42"/>
    </row>
    <row r="218" spans="2:13" x14ac:dyDescent="0.2">
      <c r="B218" s="35" t="s">
        <v>104</v>
      </c>
      <c r="C218" s="30">
        <v>650</v>
      </c>
      <c r="D218" s="23" t="s">
        <v>60</v>
      </c>
      <c r="E218" s="23" t="s">
        <v>37</v>
      </c>
      <c r="F218" s="23" t="s">
        <v>152</v>
      </c>
      <c r="G218" s="32">
        <v>244</v>
      </c>
      <c r="H218" s="33">
        <v>152</v>
      </c>
      <c r="I218" s="42"/>
      <c r="J218" s="33">
        <v>200</v>
      </c>
      <c r="K218" s="42"/>
      <c r="L218" s="33">
        <v>200</v>
      </c>
      <c r="M218" s="42"/>
    </row>
    <row r="219" spans="2:13" x14ac:dyDescent="0.2">
      <c r="B219" s="44" t="s">
        <v>61</v>
      </c>
      <c r="C219" s="22"/>
      <c r="D219" s="22"/>
      <c r="E219" s="22"/>
      <c r="F219" s="45"/>
      <c r="G219" s="44"/>
      <c r="H219" s="42">
        <f>H10+H71+H79+H97+H124+H165+H209+H214</f>
        <v>114327.80000000002</v>
      </c>
      <c r="I219" s="42">
        <f>I71+I80</f>
        <v>1264</v>
      </c>
      <c r="J219" s="42">
        <f>J10+J71+J79+J97+J124+J165+J209+J214</f>
        <v>120325.09999999999</v>
      </c>
      <c r="K219" s="42">
        <f>K71+K80</f>
        <v>1253.2</v>
      </c>
      <c r="L219" s="42">
        <f>L10+L71+L79+L97+L124+L165+L209+L214</f>
        <v>124175.9</v>
      </c>
      <c r="M219" s="42">
        <f>M71+M80</f>
        <v>1283</v>
      </c>
    </row>
    <row r="220" spans="2:13" ht="17.25" hidden="1" customHeight="1" x14ac:dyDescent="0.2">
      <c r="H220" s="4">
        <v>114327.8</v>
      </c>
      <c r="J220" s="21">
        <v>120325.1</v>
      </c>
      <c r="L220" s="4">
        <v>124175.9</v>
      </c>
    </row>
    <row r="221" spans="2:13" ht="15.75" hidden="1" customHeight="1" x14ac:dyDescent="0.2">
      <c r="H221" s="16">
        <f t="shared" ref="H221" si="21">H219-H220</f>
        <v>0</v>
      </c>
      <c r="I221" s="16"/>
      <c r="J221" s="16">
        <f>J219-J220</f>
        <v>0</v>
      </c>
      <c r="K221" s="16"/>
      <c r="L221" s="16">
        <f t="shared" ref="L221" si="22">L219-L220</f>
        <v>0</v>
      </c>
    </row>
    <row r="222" spans="2:13" hidden="1" x14ac:dyDescent="0.2">
      <c r="H222" s="16"/>
    </row>
    <row r="223" spans="2:13" hidden="1" x14ac:dyDescent="0.2"/>
  </sheetData>
  <autoFilter ref="A8:M221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2018-12-25T05:39:30Z</cp:lastPrinted>
  <dcterms:created xsi:type="dcterms:W3CDTF">2015-03-19T05:32:40Z</dcterms:created>
  <dcterms:modified xsi:type="dcterms:W3CDTF">2018-12-25T05:40:44Z</dcterms:modified>
</cp:coreProperties>
</file>